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Dec 2023\New folder\"/>
    </mc:Choice>
  </mc:AlternateContent>
  <bookViews>
    <workbookView xWindow="0" yWindow="0" windowWidth="21600" windowHeight="9315"/>
  </bookViews>
  <sheets>
    <sheet name="DSM Data breakup up to Dec'23" sheetId="1" r:id="rId1"/>
  </sheets>
  <externalReferences>
    <externalReference r:id="rId2"/>
  </externalReferences>
  <definedNames>
    <definedName name="_xlnm.Print_Area" localSheetId="0">'DSM Data breakup up to Dec''23'!$D$1:$S$77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1" i="1" l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S50" i="1"/>
  <c r="S54" i="1" s="1"/>
  <c r="R50" i="1"/>
  <c r="R54" i="1" s="1"/>
  <c r="Q50" i="1"/>
  <c r="Q54" i="1" s="1"/>
  <c r="P50" i="1"/>
  <c r="P54" i="1" s="1"/>
  <c r="O50" i="1"/>
  <c r="O54" i="1" s="1"/>
  <c r="N50" i="1"/>
  <c r="N54" i="1" s="1"/>
  <c r="M50" i="1"/>
  <c r="M54" i="1" s="1"/>
  <c r="L50" i="1"/>
  <c r="L54" i="1" s="1"/>
  <c r="K50" i="1"/>
  <c r="K54" i="1" s="1"/>
  <c r="J50" i="1"/>
  <c r="J54" i="1" s="1"/>
  <c r="I50" i="1"/>
  <c r="I54" i="1" s="1"/>
  <c r="H50" i="1"/>
  <c r="H54" i="1" s="1"/>
  <c r="G50" i="1"/>
  <c r="G54" i="1" s="1"/>
  <c r="F50" i="1"/>
  <c r="F54" i="1" s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S49" i="1" s="1"/>
  <c r="R44" i="1"/>
  <c r="R49" i="1" s="1"/>
  <c r="Q44" i="1"/>
  <c r="Q49" i="1" s="1"/>
  <c r="P44" i="1"/>
  <c r="P49" i="1" s="1"/>
  <c r="O44" i="1"/>
  <c r="O49" i="1" s="1"/>
  <c r="N44" i="1"/>
  <c r="N49" i="1" s="1"/>
  <c r="M44" i="1"/>
  <c r="M49" i="1" s="1"/>
  <c r="L44" i="1"/>
  <c r="L49" i="1" s="1"/>
  <c r="K44" i="1"/>
  <c r="K49" i="1" s="1"/>
  <c r="J44" i="1"/>
  <c r="J49" i="1" s="1"/>
  <c r="I44" i="1"/>
  <c r="I49" i="1" s="1"/>
  <c r="H44" i="1"/>
  <c r="H49" i="1" s="1"/>
  <c r="G44" i="1"/>
  <c r="G49" i="1" s="1"/>
  <c r="F44" i="1"/>
  <c r="F49" i="1" s="1"/>
  <c r="S42" i="1"/>
  <c r="S43" i="1" s="1"/>
  <c r="R42" i="1"/>
  <c r="R43" i="1" s="1"/>
  <c r="Q42" i="1"/>
  <c r="Q43" i="1" s="1"/>
  <c r="P42" i="1"/>
  <c r="P43" i="1" s="1"/>
  <c r="O42" i="1"/>
  <c r="O43" i="1" s="1"/>
  <c r="N42" i="1"/>
  <c r="N43" i="1" s="1"/>
  <c r="M42" i="1"/>
  <c r="M43" i="1" s="1"/>
  <c r="L42" i="1"/>
  <c r="L43" i="1" s="1"/>
  <c r="K42" i="1"/>
  <c r="K43" i="1" s="1"/>
  <c r="J42" i="1"/>
  <c r="J43" i="1" s="1"/>
  <c r="I42" i="1"/>
  <c r="I43" i="1" s="1"/>
  <c r="H42" i="1"/>
  <c r="H43" i="1" s="1"/>
  <c r="G42" i="1"/>
  <c r="G43" i="1" s="1"/>
  <c r="F42" i="1"/>
  <c r="F43" i="1" s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7" i="1"/>
  <c r="D8" i="1" s="1"/>
  <c r="E8" i="1" s="1"/>
  <c r="D9" i="1" s="1"/>
  <c r="E9" i="1" s="1"/>
  <c r="D10" i="1" s="1"/>
  <c r="E10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1" i="1" s="1"/>
  <c r="E21" i="1" s="1"/>
  <c r="D23" i="1" s="1"/>
  <c r="E23" i="1" s="1"/>
  <c r="D24" i="1" s="1"/>
  <c r="E24" i="1" s="1"/>
  <c r="D25" i="1" s="1"/>
  <c r="E25" i="1" s="1"/>
  <c r="D26" i="1" s="1"/>
  <c r="E26" i="1" s="1"/>
  <c r="D28" i="1" s="1"/>
  <c r="E28" i="1" s="1"/>
  <c r="D29" i="1" s="1"/>
  <c r="E29" i="1" s="1"/>
  <c r="D30" i="1" s="1"/>
  <c r="E30" i="1" s="1"/>
  <c r="D31" i="1" s="1"/>
  <c r="E31" i="1" s="1"/>
  <c r="D32" i="1" s="1"/>
  <c r="E32" i="1" s="1"/>
  <c r="D34" i="1" s="1"/>
  <c r="E34" i="1" s="1"/>
  <c r="D35" i="1" s="1"/>
  <c r="E35" i="1" s="1"/>
  <c r="D36" i="1" s="1"/>
  <c r="E36" i="1" s="1"/>
  <c r="D37" i="1" s="1"/>
  <c r="E37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8" i="1" s="1"/>
  <c r="E48" i="1" s="1"/>
  <c r="D50" i="1" s="1"/>
  <c r="E50" i="1" s="1"/>
  <c r="D51" i="1" s="1"/>
  <c r="E51" i="1" s="1"/>
  <c r="D52" i="1" s="1"/>
  <c r="E52" i="1" s="1"/>
  <c r="D53" i="1" s="1"/>
  <c r="E53" i="1" s="1"/>
  <c r="D55" i="1" s="1"/>
  <c r="E55" i="1" s="1"/>
  <c r="D56" i="1" s="1"/>
  <c r="E56" i="1" s="1"/>
  <c r="D57" i="1" s="1"/>
  <c r="E57" i="1" s="1"/>
  <c r="D58" i="1" s="1"/>
  <c r="E58" i="1" s="1"/>
  <c r="D60" i="1" s="1"/>
  <c r="E60" i="1" s="1"/>
  <c r="D61" i="1" s="1"/>
  <c r="E61" i="1" s="1"/>
  <c r="D62" i="1" s="1"/>
  <c r="E62" i="1" s="1"/>
  <c r="D63" i="1" s="1"/>
  <c r="E63" i="1" s="1"/>
  <c r="D64" i="1" s="1"/>
  <c r="E64" i="1" s="1"/>
  <c r="D66" i="1" s="1"/>
  <c r="E66" i="1" s="1"/>
  <c r="D67" i="1" s="1"/>
  <c r="E67" i="1" s="1"/>
  <c r="D68" i="1" s="1"/>
  <c r="E68" i="1" s="1"/>
  <c r="D69" i="1" s="1"/>
  <c r="E69" i="1" s="1"/>
  <c r="D7" i="1"/>
</calcChain>
</file>

<file path=xl/sharedStrings.xml><?xml version="1.0" encoding="utf-8"?>
<sst xmlns="http://schemas.openxmlformats.org/spreadsheetml/2006/main" count="42" uniqueCount="34">
  <si>
    <t>DSM DATA (BREAKUP) FY 2023-24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</si>
  <si>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</si>
  <si>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</si>
  <si>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</si>
  <si>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</si>
  <si>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</si>
  <si>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</si>
  <si>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</si>
  <si>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</si>
  <si>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</si>
  <si>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</si>
  <si>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</si>
  <si>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</si>
  <si>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</si>
  <si>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</si>
  <si>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</si>
  <si>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Charges (in Rs.)</t>
  </si>
  <si>
    <t>APRIL '23</t>
  </si>
  <si>
    <t>MAY '23</t>
  </si>
  <si>
    <t>JUNE '23</t>
  </si>
  <si>
    <t>JULY '23</t>
  </si>
  <si>
    <t>AUGUST '23</t>
  </si>
  <si>
    <t>SEPTEMBER '23</t>
  </si>
  <si>
    <t>OCTOBER '23</t>
  </si>
  <si>
    <t>NOVEMBER '23</t>
  </si>
  <si>
    <t>DECEMBER '23</t>
  </si>
  <si>
    <t>JANUARY '23</t>
  </si>
  <si>
    <t>FEBRUARY '23</t>
  </si>
  <si>
    <t>MARCH '23</t>
  </si>
  <si>
    <t>2023-24</t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</si>
  <si>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</si>
  <si>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</si>
  <si>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>Energy (MU)</t>
  </si>
  <si>
    <r>
      <rPr>
        <b/>
        <u/>
        <sz val="10"/>
        <rFont val="Calibri"/>
        <family val="2"/>
        <scheme val="minor"/>
      </rPr>
      <t>Note:</t>
    </r>
    <r>
      <rPr>
        <sz val="10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</si>
</sst>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right"/>
    </xf>
    <xf numFmtId="2" fontId="4" fillId="0" borderId="1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%20drive%20data\DSM%202023-24\DSM%20DATA%20APERC%202023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-24 With Postfacto"/>
      <sheetName val="2023-24 APERC Data"/>
      <sheetName val="DSM Data breakup up to Dec'23"/>
      <sheetName val="DSM Data Breakup upto nov '23"/>
      <sheetName val="DSM Data Breakup upto Aug '23"/>
      <sheetName val="DSM Data Breakup upto July '23"/>
      <sheetName val="DSM Data Breakup upto June '23"/>
    </sheetNames>
    <sheetDataSet>
      <sheetData sheetId="0">
        <row r="40">
          <cell r="F40">
            <v>0.47947807699999967</v>
          </cell>
          <cell r="G40">
            <v>-9395492.123046793</v>
          </cell>
          <cell r="H40">
            <v>0.11108991300000025</v>
          </cell>
          <cell r="I40">
            <v>-1300731.3011024697</v>
          </cell>
          <cell r="J40">
            <v>-4.7645366129999935</v>
          </cell>
          <cell r="K40">
            <v>-1.4051755999999841E-2</v>
          </cell>
          <cell r="L40">
            <v>0.41838028900000007</v>
          </cell>
          <cell r="M40">
            <v>9175048.8791320659</v>
          </cell>
          <cell r="N40">
            <v>-0.6168155479999996</v>
          </cell>
          <cell r="O40">
            <v>1222901.270119549</v>
          </cell>
          <cell r="P40">
            <v>-0.4226497129999997</v>
          </cell>
          <cell r="R40">
            <v>-0.12095430699999986</v>
          </cell>
          <cell r="S40">
            <v>-4.9300596579999922</v>
          </cell>
          <cell r="T40">
            <v>-4.0188290120818627E-2</v>
          </cell>
        </row>
        <row r="42">
          <cell r="F42">
            <v>0.27152603099999989</v>
          </cell>
          <cell r="G42">
            <v>-10766161.120571496</v>
          </cell>
          <cell r="H42">
            <v>0.75678111599999998</v>
          </cell>
          <cell r="I42">
            <v>-9682650.2203695606</v>
          </cell>
          <cell r="J42">
            <v>-2.5527234850000009</v>
          </cell>
          <cell r="K42">
            <v>-1.0436819999999784E-2</v>
          </cell>
          <cell r="L42">
            <v>0.58638577500000033</v>
          </cell>
          <cell r="M42">
            <v>3232699.4950579153</v>
          </cell>
          <cell r="N42">
            <v>-0.60160384400000011</v>
          </cell>
          <cell r="O42">
            <v>1362600.382720975</v>
          </cell>
          <cell r="P42">
            <v>-0.59496360800000003</v>
          </cell>
          <cell r="R42">
            <v>-0.57401301100000035</v>
          </cell>
          <cell r="S42">
            <v>-2.7190478460000009</v>
          </cell>
          <cell r="T42">
            <v>-1.6139524319993415</v>
          </cell>
        </row>
        <row r="43">
          <cell r="F43">
            <v>-0.40307042699999956</v>
          </cell>
          <cell r="G43">
            <v>2753779.9949674462</v>
          </cell>
          <cell r="H43">
            <v>-0.24442079100000025</v>
          </cell>
          <cell r="I43">
            <v>486527.56404915132</v>
          </cell>
          <cell r="J43">
            <v>-4.0112704939999997</v>
          </cell>
          <cell r="K43">
            <v>-0.37665321100000027</v>
          </cell>
          <cell r="L43">
            <v>0.43859709000000041</v>
          </cell>
          <cell r="M43">
            <v>10734650.858994406</v>
          </cell>
          <cell r="N43">
            <v>-0.35774645100000041</v>
          </cell>
          <cell r="O43">
            <v>599438.8890378013</v>
          </cell>
          <cell r="P43">
            <v>-0.81581676900000033</v>
          </cell>
          <cell r="R43">
            <v>-0.45953620699999964</v>
          </cell>
          <cell r="S43">
            <v>-6.2299172599999997</v>
          </cell>
          <cell r="T43">
            <v>1.4391150555235004</v>
          </cell>
        </row>
        <row r="44">
          <cell r="F44">
            <v>0.42030194999999959</v>
          </cell>
          <cell r="G44">
            <v>-5261523.8627052447</v>
          </cell>
          <cell r="H44">
            <v>-0.15757399299999952</v>
          </cell>
          <cell r="I44">
            <v>1035462.3734090987</v>
          </cell>
          <cell r="J44">
            <v>-1.0283929629999984</v>
          </cell>
          <cell r="K44">
            <v>0.10094056499999908</v>
          </cell>
          <cell r="L44">
            <v>0.36166577499999997</v>
          </cell>
          <cell r="M44">
            <v>880336.67639700521</v>
          </cell>
          <cell r="N44">
            <v>-0.33140624399999991</v>
          </cell>
          <cell r="O44">
            <v>580948.99351664912</v>
          </cell>
          <cell r="P44">
            <v>-0.16982887600000038</v>
          </cell>
          <cell r="R44">
            <v>-0.12962709200000005</v>
          </cell>
          <cell r="S44">
            <v>-0.93392087799999968</v>
          </cell>
          <cell r="T44">
            <v>-0.32988372283819212</v>
          </cell>
        </row>
        <row r="45">
          <cell r="F45">
            <v>-0.13349651700000015</v>
          </cell>
          <cell r="G45">
            <v>-132851.41594014934</v>
          </cell>
          <cell r="H45">
            <v>3.1483935000000088E-2</v>
          </cell>
          <cell r="I45">
            <v>-2276190.8006719523</v>
          </cell>
          <cell r="J45">
            <v>-4.2572051119999994</v>
          </cell>
          <cell r="K45">
            <v>-0.49107242199999929</v>
          </cell>
          <cell r="L45">
            <v>0.46423962399999968</v>
          </cell>
          <cell r="M45">
            <v>9063938.4728382826</v>
          </cell>
          <cell r="N45">
            <v>-0.42418178200000045</v>
          </cell>
          <cell r="O45">
            <v>616600.15386852634</v>
          </cell>
          <cell r="P45">
            <v>-0.23841758999999962</v>
          </cell>
          <cell r="R45">
            <v>-0.34587921399999993</v>
          </cell>
          <cell r="S45">
            <v>-5.3945290779999997</v>
          </cell>
          <cell r="T45">
            <v>0.69304867744102838</v>
          </cell>
        </row>
        <row r="46">
          <cell r="F46">
            <v>-0.12591982500000007</v>
          </cell>
          <cell r="G46">
            <v>-292077.94472510112</v>
          </cell>
          <cell r="H46">
            <v>-0.34658659799999941</v>
          </cell>
          <cell r="I46">
            <v>1342925.386224655</v>
          </cell>
          <cell r="J46">
            <v>-3.3310325609999993</v>
          </cell>
          <cell r="K46">
            <v>-0.29511107000000009</v>
          </cell>
          <cell r="L46">
            <v>0.37652888300000031</v>
          </cell>
          <cell r="M46">
            <v>9028237.4565735143</v>
          </cell>
          <cell r="N46">
            <v>-0.3482412909999999</v>
          </cell>
          <cell r="O46">
            <v>387196.90825514996</v>
          </cell>
          <cell r="P46">
            <v>-0.13999463999999995</v>
          </cell>
          <cell r="R46">
            <v>-0.50110135600000005</v>
          </cell>
          <cell r="S46">
            <v>-4.7114584579999992</v>
          </cell>
          <cell r="T46">
            <v>0.99508422081493308</v>
          </cell>
        </row>
        <row r="48">
          <cell r="F48">
            <v>4.6487617000000057E-2</v>
          </cell>
          <cell r="G48">
            <v>-844389.9224909998</v>
          </cell>
          <cell r="H48">
            <v>0.71081404299999984</v>
          </cell>
          <cell r="I48">
            <v>-8365665.6441156873</v>
          </cell>
          <cell r="J48">
            <v>-1.9682127590000016</v>
          </cell>
          <cell r="K48">
            <v>0.12509528400000028</v>
          </cell>
          <cell r="L48">
            <v>1.8792655340000002</v>
          </cell>
          <cell r="M48">
            <v>-22318773.868901774</v>
          </cell>
          <cell r="N48">
            <v>-0.23365879899999975</v>
          </cell>
          <cell r="O48">
            <v>71365.082639949251</v>
          </cell>
          <cell r="P48">
            <v>-0.33607398999999982</v>
          </cell>
          <cell r="R48">
            <v>-0.41257389</v>
          </cell>
          <cell r="S48">
            <v>-0.18885696000000085</v>
          </cell>
          <cell r="T48">
            <v>-3.1862592032721722</v>
          </cell>
        </row>
        <row r="49">
          <cell r="F49">
            <v>0.629219427</v>
          </cell>
          <cell r="G49">
            <v>-12936129.816830253</v>
          </cell>
          <cell r="H49">
            <v>0.79925753699999935</v>
          </cell>
          <cell r="I49">
            <v>-7984464.9331137566</v>
          </cell>
          <cell r="J49">
            <v>-1.3306931119999992</v>
          </cell>
          <cell r="K49">
            <v>0.23232527499999991</v>
          </cell>
          <cell r="L49">
            <v>0.95256649300000007</v>
          </cell>
          <cell r="M49">
            <v>-5119456.1484900368</v>
          </cell>
          <cell r="N49">
            <v>-0.38797686000000048</v>
          </cell>
          <cell r="O49">
            <v>230120.06207507651</v>
          </cell>
          <cell r="P49">
            <v>-0.76612542100000003</v>
          </cell>
          <cell r="R49">
            <v>-0.39465310500000028</v>
          </cell>
          <cell r="S49">
            <v>-0.26607976600000072</v>
          </cell>
          <cell r="T49">
            <v>-2.6013462012574546</v>
          </cell>
        </row>
        <row r="50">
          <cell r="F50">
            <v>1.9563459149999993</v>
          </cell>
          <cell r="G50">
            <v>-41440587.68776679</v>
          </cell>
          <cell r="H50">
            <v>0.21486102499999918</v>
          </cell>
          <cell r="I50">
            <v>-8337323.4952374473</v>
          </cell>
          <cell r="J50">
            <v>-3.2217867949999981</v>
          </cell>
          <cell r="K50">
            <v>-0.16832279499999986</v>
          </cell>
          <cell r="L50">
            <v>0.61553765400000005</v>
          </cell>
          <cell r="M50">
            <v>-2174838.1010589474</v>
          </cell>
          <cell r="N50">
            <v>-0.51386262800000015</v>
          </cell>
          <cell r="O50">
            <v>2236239.7163500511</v>
          </cell>
          <cell r="P50">
            <v>-0.72386914200000063</v>
          </cell>
          <cell r="R50">
            <v>-0.26669564999999967</v>
          </cell>
          <cell r="S50">
            <v>-2.1077924159999997</v>
          </cell>
          <cell r="T50">
            <v>-4.9964231843186404</v>
          </cell>
        </row>
        <row r="51">
          <cell r="F51">
            <v>0.75001356199999936</v>
          </cell>
          <cell r="G51">
            <v>-18396892.550977495</v>
          </cell>
          <cell r="H51">
            <v>-0.20792238900000035</v>
          </cell>
          <cell r="I51">
            <v>485141.42371947365</v>
          </cell>
          <cell r="J51">
            <v>-4.6900818740000032</v>
          </cell>
          <cell r="K51">
            <v>-0.39756012700000032</v>
          </cell>
          <cell r="L51">
            <v>0.51439861399999998</v>
          </cell>
          <cell r="M51">
            <v>13181482.687793342</v>
          </cell>
          <cell r="N51">
            <v>-0.32117882600000075</v>
          </cell>
          <cell r="O51">
            <v>931514.85348837811</v>
          </cell>
          <cell r="P51">
            <v>-0.75482319500000072</v>
          </cell>
          <cell r="R51">
            <v>-0.29363632599999995</v>
          </cell>
          <cell r="S51">
            <v>-5.4007905610000053</v>
          </cell>
          <cell r="T51">
            <v>-0.41703291293860589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15"/>
  <sheetViews>
    <sheetView tabSelected="1" view="pageBreakPreview" zoomScale="60" zoomScaleNormal="90" workbookViewId="0">
      <selection activeCell="AB13" sqref="AB13"/>
    </sheetView>
  </sheetViews>
  <sheetFormatPr defaultRowHeight="15" x14ac:dyDescent="0.25"/>
  <cols>
    <col min="1" max="1" width="0.140625" style="4" customWidth="1"/>
    <col min="2" max="3" width="2.5703125" style="4" hidden="1" customWidth="1"/>
    <col min="4" max="5" width="11.85546875" style="4" customWidth="1"/>
    <col min="6" max="6" width="9.85546875" style="2" customWidth="1"/>
    <col min="7" max="7" width="14.7109375" style="27" bestFit="1" customWidth="1"/>
    <col min="8" max="8" width="8.85546875" style="28" customWidth="1"/>
    <col min="9" max="9" width="14.7109375" style="27" bestFit="1" customWidth="1"/>
    <col min="10" max="10" width="9.85546875" style="28" customWidth="1"/>
    <col min="11" max="11" width="9.42578125" style="28" customWidth="1"/>
    <col min="12" max="12" width="8" style="28" customWidth="1"/>
    <col min="13" max="13" width="14.5703125" style="27" bestFit="1" customWidth="1"/>
    <col min="14" max="14" width="8.28515625" style="28" customWidth="1"/>
    <col min="15" max="15" width="14.7109375" style="27" bestFit="1" customWidth="1"/>
    <col min="16" max="16" width="12.140625" style="28" bestFit="1" customWidth="1"/>
    <col min="17" max="17" width="11.28515625" style="28" customWidth="1"/>
    <col min="18" max="18" width="9.28515625" style="28" customWidth="1"/>
    <col min="19" max="19" width="16.42578125" style="27" customWidth="1"/>
    <col min="20" max="20" width="9.140625" style="4"/>
    <col min="21" max="21" width="15.28515625" style="4" customWidth="1"/>
    <col min="22" max="16384" width="9.140625" style="4"/>
  </cols>
  <sheetData>
    <row r="1" spans="4:19" ht="29.25" customHeight="1" x14ac:dyDescent="0.3"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3" spans="4:19" s="2" customFormat="1" ht="22.5" customHeight="1" x14ac:dyDescent="0.25">
      <c r="D3" s="5" t="s">
        <v>1</v>
      </c>
      <c r="E3" s="5"/>
      <c r="F3" s="6" t="s">
        <v>2</v>
      </c>
      <c r="G3" s="6"/>
      <c r="H3" s="6" t="s">
        <v>3</v>
      </c>
      <c r="I3" s="6"/>
      <c r="J3" s="6" t="s">
        <v>4</v>
      </c>
      <c r="K3" s="6"/>
      <c r="L3" s="6"/>
      <c r="M3" s="7" t="s">
        <v>5</v>
      </c>
      <c r="N3" s="6" t="s">
        <v>6</v>
      </c>
      <c r="O3" s="6"/>
      <c r="P3" s="6" t="s">
        <v>7</v>
      </c>
      <c r="Q3" s="7" t="s">
        <v>8</v>
      </c>
      <c r="R3" s="7" t="s">
        <v>9</v>
      </c>
      <c r="S3" s="7" t="s">
        <v>10</v>
      </c>
    </row>
    <row r="4" spans="4:19" s="2" customFormat="1" ht="26.25" customHeight="1" x14ac:dyDescent="0.25">
      <c r="D4" s="5"/>
      <c r="E4" s="5"/>
      <c r="F4" s="6"/>
      <c r="G4" s="6"/>
      <c r="H4" s="6"/>
      <c r="I4" s="6"/>
      <c r="J4" s="9" t="s">
        <v>11</v>
      </c>
      <c r="K4" s="9" t="s">
        <v>12</v>
      </c>
      <c r="L4" s="9" t="s">
        <v>13</v>
      </c>
      <c r="M4" s="7"/>
      <c r="N4" s="6"/>
      <c r="O4" s="6"/>
      <c r="P4" s="6"/>
      <c r="Q4" s="7"/>
      <c r="R4" s="7"/>
      <c r="S4" s="7"/>
    </row>
    <row r="5" spans="4:19" s="2" customFormat="1" ht="27" customHeight="1" x14ac:dyDescent="0.25">
      <c r="D5" s="8" t="s">
        <v>14</v>
      </c>
      <c r="E5" s="8" t="s">
        <v>15</v>
      </c>
      <c r="F5" s="9" t="s">
        <v>32</v>
      </c>
      <c r="G5" s="9" t="s">
        <v>16</v>
      </c>
      <c r="H5" s="9" t="s">
        <v>32</v>
      </c>
      <c r="I5" s="9" t="s">
        <v>16</v>
      </c>
      <c r="J5" s="9" t="s">
        <v>32</v>
      </c>
      <c r="K5" s="9" t="s">
        <v>32</v>
      </c>
      <c r="L5" s="9" t="s">
        <v>32</v>
      </c>
      <c r="M5" s="7"/>
      <c r="N5" s="9" t="s">
        <v>32</v>
      </c>
      <c r="O5" s="9" t="s">
        <v>16</v>
      </c>
      <c r="P5" s="9" t="s">
        <v>32</v>
      </c>
      <c r="Q5" s="7"/>
      <c r="R5" s="7"/>
      <c r="S5" s="7"/>
    </row>
    <row r="6" spans="4:19" s="2" customFormat="1" ht="15" customHeight="1" x14ac:dyDescent="0.25">
      <c r="D6" s="10">
        <v>45017</v>
      </c>
      <c r="E6" s="10">
        <v>45018</v>
      </c>
      <c r="F6" s="11">
        <v>0.17369704700000022</v>
      </c>
      <c r="G6" s="12">
        <v>-1667397.8486314022</v>
      </c>
      <c r="H6" s="11">
        <v>-0.37872984100000029</v>
      </c>
      <c r="I6" s="12">
        <v>751628.94746562117</v>
      </c>
      <c r="J6" s="11">
        <v>-0.79343216000000039</v>
      </c>
      <c r="K6" s="11">
        <v>-0.2485561939999999</v>
      </c>
      <c r="L6" s="11">
        <v>0</v>
      </c>
      <c r="M6" s="12">
        <v>2152716.4815933816</v>
      </c>
      <c r="N6" s="11">
        <v>-6.9339786999999889E-2</v>
      </c>
      <c r="O6" s="12">
        <v>152920.55887287474</v>
      </c>
      <c r="P6" s="11">
        <v>-0.22994180399999994</v>
      </c>
      <c r="Q6" s="11">
        <v>-0.14284952899999973</v>
      </c>
      <c r="R6" s="11">
        <v>-1.689152268</v>
      </c>
      <c r="S6" s="14">
        <v>0.14481445820509306</v>
      </c>
    </row>
    <row r="7" spans="4:19" s="2" customFormat="1" ht="15" customHeight="1" x14ac:dyDescent="0.25">
      <c r="D7" s="10">
        <f>E6+1</f>
        <v>45019</v>
      </c>
      <c r="E7" s="10">
        <f>D7+6</f>
        <v>45025</v>
      </c>
      <c r="F7" s="11">
        <v>-0.17052854599999934</v>
      </c>
      <c r="G7" s="12">
        <v>1462666.9589601466</v>
      </c>
      <c r="H7" s="11">
        <v>0.7194935960000004</v>
      </c>
      <c r="I7" s="12">
        <v>-6488858.4287379039</v>
      </c>
      <c r="J7" s="11">
        <v>0.28313396400000046</v>
      </c>
      <c r="K7" s="11">
        <v>0.2412871859999999</v>
      </c>
      <c r="L7" s="11">
        <v>0.45870515499999986</v>
      </c>
      <c r="M7" s="12">
        <v>-13521538.039794115</v>
      </c>
      <c r="N7" s="11">
        <v>9.282171099999971E-2</v>
      </c>
      <c r="O7" s="12">
        <v>-471782.32905962452</v>
      </c>
      <c r="P7" s="11">
        <v>0.47977023400000052</v>
      </c>
      <c r="Q7" s="11">
        <v>-4.6879103999999984E-2</v>
      </c>
      <c r="R7" s="11">
        <v>2.0578041960000015</v>
      </c>
      <c r="S7" s="14">
        <v>-1.8839145068702441</v>
      </c>
    </row>
    <row r="8" spans="4:19" s="2" customFormat="1" x14ac:dyDescent="0.25">
      <c r="D8" s="10">
        <f>E7+1</f>
        <v>45026</v>
      </c>
      <c r="E8" s="10">
        <f>D8+6</f>
        <v>45032</v>
      </c>
      <c r="F8" s="11">
        <v>3.6730710010000003</v>
      </c>
      <c r="G8" s="12">
        <v>-67211403.426473856</v>
      </c>
      <c r="H8" s="11">
        <v>1.0545922249999995</v>
      </c>
      <c r="I8" s="12">
        <v>-17695054.191554785</v>
      </c>
      <c r="J8" s="11">
        <v>1.0811915070000004</v>
      </c>
      <c r="K8" s="11">
        <v>0.74307459600000025</v>
      </c>
      <c r="L8" s="11">
        <v>0.77350318700000043</v>
      </c>
      <c r="M8" s="12">
        <v>-33287112.928725626</v>
      </c>
      <c r="N8" s="11">
        <v>9.1229843999999727E-2</v>
      </c>
      <c r="O8" s="12">
        <v>-523791.38169977342</v>
      </c>
      <c r="P8" s="11">
        <v>-2.7412470999999869E-2</v>
      </c>
      <c r="Q8" s="11">
        <v>-0.66518606600000052</v>
      </c>
      <c r="R8" s="11">
        <v>6.7240638230000007</v>
      </c>
      <c r="S8" s="14">
        <v>-11.878570494015554</v>
      </c>
    </row>
    <row r="9" spans="4:19" s="2" customFormat="1" x14ac:dyDescent="0.25">
      <c r="D9" s="10">
        <f>E8+1</f>
        <v>45033</v>
      </c>
      <c r="E9" s="10">
        <f>D9+6</f>
        <v>45039</v>
      </c>
      <c r="F9" s="11">
        <v>8.4191889999993916E-3</v>
      </c>
      <c r="G9" s="12">
        <v>-2053346.2160149438</v>
      </c>
      <c r="H9" s="11">
        <v>-0.36268147599999928</v>
      </c>
      <c r="I9" s="12">
        <v>3609372.9030717229</v>
      </c>
      <c r="J9" s="11">
        <v>-3.5356942889999985</v>
      </c>
      <c r="K9" s="11">
        <v>-0.30350847400000042</v>
      </c>
      <c r="L9" s="11">
        <v>0.48915414500000076</v>
      </c>
      <c r="M9" s="12">
        <v>14775909.835323747</v>
      </c>
      <c r="N9" s="11">
        <v>-0.33828620600000081</v>
      </c>
      <c r="O9" s="12">
        <v>779378.64187245455</v>
      </c>
      <c r="P9" s="11">
        <v>-0.48247208800000113</v>
      </c>
      <c r="Q9" s="11">
        <v>-0.3249507579999994</v>
      </c>
      <c r="R9" s="11">
        <v>-4.8500199569999998</v>
      </c>
      <c r="S9" s="14">
        <v>1.6680483240891366</v>
      </c>
    </row>
    <row r="10" spans="4:19" s="2" customFormat="1" x14ac:dyDescent="0.25">
      <c r="D10" s="10">
        <f>E9+1</f>
        <v>45040</v>
      </c>
      <c r="E10" s="10">
        <f>D10+6</f>
        <v>45046</v>
      </c>
      <c r="F10" s="11">
        <v>-4.5130241999999383E-2</v>
      </c>
      <c r="G10" s="12">
        <v>-3498641.9501166558</v>
      </c>
      <c r="H10" s="11">
        <v>-0.425705691</v>
      </c>
      <c r="I10" s="12">
        <v>-1364807.8473240321</v>
      </c>
      <c r="J10" s="11">
        <v>-5.4563310960000013</v>
      </c>
      <c r="K10" s="11">
        <v>-0.89188446900000018</v>
      </c>
      <c r="L10" s="11">
        <v>0.57900498399999956</v>
      </c>
      <c r="M10" s="12">
        <v>13966857.863232596</v>
      </c>
      <c r="N10" s="11">
        <v>-0.58119316399999998</v>
      </c>
      <c r="O10" s="12">
        <v>1712899.6260970242</v>
      </c>
      <c r="P10" s="11">
        <v>-0.73535851300000044</v>
      </c>
      <c r="Q10" s="11">
        <v>-1.3688627110000002</v>
      </c>
      <c r="R10" s="11">
        <v>-8.9254609020000011</v>
      </c>
      <c r="S10" s="14">
        <v>1.0320216227373555</v>
      </c>
    </row>
    <row r="11" spans="4:19" s="17" customFormat="1" x14ac:dyDescent="0.25">
      <c r="D11" s="15" t="s">
        <v>17</v>
      </c>
      <c r="E11" s="15"/>
      <c r="F11" s="1">
        <f>SUM(F6:F10)</f>
        <v>3.6395284490000015</v>
      </c>
      <c r="G11" s="16">
        <f>SUM(G6:G10)</f>
        <v>-72968122.482276693</v>
      </c>
      <c r="H11" s="1">
        <f t="shared" ref="H11:S11" si="0">SUM(H6:H10)</f>
        <v>0.6069688130000005</v>
      </c>
      <c r="I11" s="16">
        <f t="shared" si="0"/>
        <v>-21187718.617079377</v>
      </c>
      <c r="J11" s="1">
        <f t="shared" si="0"/>
        <v>-8.4211320739999991</v>
      </c>
      <c r="K11" s="1">
        <f t="shared" si="0"/>
        <v>-0.45958735500000031</v>
      </c>
      <c r="L11" s="1">
        <f t="shared" si="0"/>
        <v>2.3003674710000004</v>
      </c>
      <c r="M11" s="16">
        <f t="shared" si="0"/>
        <v>-15913166.788370019</v>
      </c>
      <c r="N11" s="1">
        <f t="shared" si="0"/>
        <v>-0.80476760200000119</v>
      </c>
      <c r="O11" s="16">
        <f t="shared" si="0"/>
        <v>1649625.1160829556</v>
      </c>
      <c r="P11" s="1">
        <f t="shared" si="0"/>
        <v>-0.99541464200000085</v>
      </c>
      <c r="Q11" s="1">
        <f t="shared" si="0"/>
        <v>-2.5487281679999998</v>
      </c>
      <c r="R11" s="1">
        <f t="shared" si="0"/>
        <v>-6.682765107999999</v>
      </c>
      <c r="S11" s="25">
        <f t="shared" si="0"/>
        <v>-10.917600595854212</v>
      </c>
    </row>
    <row r="12" spans="4:19" s="2" customFormat="1" x14ac:dyDescent="0.25">
      <c r="D12" s="10">
        <f>E10+1</f>
        <v>45047</v>
      </c>
      <c r="E12" s="10">
        <f>D12+6</f>
        <v>45053</v>
      </c>
      <c r="F12" s="11">
        <v>-0.26020059800000017</v>
      </c>
      <c r="G12" s="12">
        <v>-5380272.4353316482</v>
      </c>
      <c r="H12" s="11">
        <v>-1.9208088999999803E-2</v>
      </c>
      <c r="I12" s="12">
        <v>-3666768.9362049913</v>
      </c>
      <c r="J12" s="11">
        <v>-2.7384652619999974</v>
      </c>
      <c r="K12" s="11">
        <v>-0.31181072199999937</v>
      </c>
      <c r="L12" s="11">
        <v>0.45258113200000027</v>
      </c>
      <c r="M12" s="12">
        <v>-7462462.8432188155</v>
      </c>
      <c r="N12" s="11">
        <v>-0.33911456300000009</v>
      </c>
      <c r="O12" s="12">
        <v>242112.95549060058</v>
      </c>
      <c r="P12" s="11">
        <v>-0.2944541109999998</v>
      </c>
      <c r="Q12" s="11">
        <v>-0.57720443299999991</v>
      </c>
      <c r="R12" s="11">
        <v>-4.0878766459999962</v>
      </c>
      <c r="S12" s="14">
        <v>-1.6870208658689656</v>
      </c>
    </row>
    <row r="13" spans="4:19" s="2" customFormat="1" x14ac:dyDescent="0.25">
      <c r="D13" s="10">
        <f>E12+1</f>
        <v>45054</v>
      </c>
      <c r="E13" s="10">
        <f>D13+6</f>
        <v>45060</v>
      </c>
      <c r="F13" s="18">
        <v>0.92776652000000037</v>
      </c>
      <c r="G13" s="19">
        <v>-17159376.957419898</v>
      </c>
      <c r="H13" s="20">
        <v>1.4082905330000004</v>
      </c>
      <c r="I13" s="19">
        <v>-22095988.379483834</v>
      </c>
      <c r="J13" s="20">
        <v>1.2953510329999969</v>
      </c>
      <c r="K13" s="20">
        <v>1.0532085549999992</v>
      </c>
      <c r="L13" s="20">
        <v>3.4406776219999995</v>
      </c>
      <c r="M13" s="19">
        <v>-88960283.599405468</v>
      </c>
      <c r="N13" s="20">
        <v>-0.17257660099999936</v>
      </c>
      <c r="O13" s="19">
        <v>-2228771.8511707028</v>
      </c>
      <c r="P13" s="20">
        <v>-1.193681763999999</v>
      </c>
      <c r="Q13" s="20">
        <v>-1.720397459</v>
      </c>
      <c r="R13" s="20">
        <v>5.0386384389999987</v>
      </c>
      <c r="S13" s="21">
        <v>-13.066109081299128</v>
      </c>
    </row>
    <row r="14" spans="4:19" s="2" customFormat="1" x14ac:dyDescent="0.25">
      <c r="D14" s="10">
        <f>E13+1</f>
        <v>45061</v>
      </c>
      <c r="E14" s="10">
        <f>D14+6</f>
        <v>45067</v>
      </c>
      <c r="F14" s="11">
        <v>2.3575843850000004</v>
      </c>
      <c r="G14" s="12">
        <v>-39018127.514311917</v>
      </c>
      <c r="H14" s="11">
        <v>2.1532834650000003</v>
      </c>
      <c r="I14" s="12">
        <v>-25687558.298403811</v>
      </c>
      <c r="J14" s="11">
        <v>4.5044544969999993</v>
      </c>
      <c r="K14" s="11">
        <v>1.8484695900000006</v>
      </c>
      <c r="L14" s="11">
        <v>4.0893892039999988</v>
      </c>
      <c r="M14" s="12">
        <v>-99734247.961061895</v>
      </c>
      <c r="N14" s="11">
        <v>0.95497746500000025</v>
      </c>
      <c r="O14" s="12">
        <v>-5258932.4097807789</v>
      </c>
      <c r="P14" s="11">
        <v>1.0981513639999998</v>
      </c>
      <c r="Q14" s="11">
        <v>-0.3447360160000002</v>
      </c>
      <c r="R14" s="11">
        <v>16.661573954000001</v>
      </c>
      <c r="S14" s="14">
        <v>-16.993205108699062</v>
      </c>
    </row>
    <row r="15" spans="4:19" s="2" customFormat="1" x14ac:dyDescent="0.25">
      <c r="D15" s="10">
        <f>E14+1</f>
        <v>45068</v>
      </c>
      <c r="E15" s="10">
        <f>D15+6</f>
        <v>45074</v>
      </c>
      <c r="F15" s="11">
        <v>1.6405436790000005</v>
      </c>
      <c r="G15" s="12">
        <v>-37203144.310192361</v>
      </c>
      <c r="H15" s="11">
        <v>0.41766811099999962</v>
      </c>
      <c r="I15" s="12">
        <v>-9170883.2914993186</v>
      </c>
      <c r="J15" s="11">
        <v>-1.157965949000002</v>
      </c>
      <c r="K15" s="11">
        <v>3.7440140999999469E-2</v>
      </c>
      <c r="L15" s="11">
        <v>0.43106009400000028</v>
      </c>
      <c r="M15" s="12">
        <v>-11976038.493865896</v>
      </c>
      <c r="N15" s="11">
        <v>8.0078020000001974E-3</v>
      </c>
      <c r="O15" s="12">
        <v>-503210.15219500137</v>
      </c>
      <c r="P15" s="11">
        <v>-0.75991981099999983</v>
      </c>
      <c r="Q15" s="11">
        <v>-1.544061409</v>
      </c>
      <c r="R15" s="11">
        <v>-0.92722734200000168</v>
      </c>
      <c r="S15" s="14">
        <v>-5.9204173633445389</v>
      </c>
    </row>
    <row r="16" spans="4:19" s="17" customFormat="1" x14ac:dyDescent="0.25">
      <c r="D16" s="15" t="s">
        <v>18</v>
      </c>
      <c r="E16" s="15"/>
      <c r="F16" s="1">
        <f>SUM(F12:F15)</f>
        <v>4.6656939860000008</v>
      </c>
      <c r="G16" s="16">
        <f t="shared" ref="G16:S16" si="1">SUM(G12:G15)</f>
        <v>-98760921.217255831</v>
      </c>
      <c r="H16" s="1">
        <f t="shared" si="1"/>
        <v>3.9600340200000006</v>
      </c>
      <c r="I16" s="16">
        <f t="shared" si="1"/>
        <v>-60621198.90559195</v>
      </c>
      <c r="J16" s="1">
        <f t="shared" si="1"/>
        <v>1.9033743189999965</v>
      </c>
      <c r="K16" s="1">
        <f t="shared" si="1"/>
        <v>2.6273075639999997</v>
      </c>
      <c r="L16" s="1">
        <f t="shared" si="1"/>
        <v>8.4137080519999987</v>
      </c>
      <c r="M16" s="16">
        <f t="shared" si="1"/>
        <v>-208133032.89755207</v>
      </c>
      <c r="N16" s="1">
        <f t="shared" si="1"/>
        <v>0.45129410300000095</v>
      </c>
      <c r="O16" s="16">
        <f t="shared" si="1"/>
        <v>-7748801.4576558825</v>
      </c>
      <c r="P16" s="1">
        <f t="shared" si="1"/>
        <v>-1.1499043219999989</v>
      </c>
      <c r="Q16" s="1">
        <f t="shared" si="1"/>
        <v>-4.1863993170000002</v>
      </c>
      <c r="R16" s="1">
        <f t="shared" si="1"/>
        <v>16.685108405000001</v>
      </c>
      <c r="S16" s="25">
        <f t="shared" si="1"/>
        <v>-37.666752419211697</v>
      </c>
    </row>
    <row r="17" spans="2:21" s="2" customFormat="1" x14ac:dyDescent="0.25">
      <c r="D17" s="10">
        <f>E15+1</f>
        <v>45075</v>
      </c>
      <c r="E17" s="10">
        <f>D17+6</f>
        <v>45081</v>
      </c>
      <c r="F17" s="11">
        <v>-0.56993162699999922</v>
      </c>
      <c r="G17" s="12">
        <v>2286172.0174808456</v>
      </c>
      <c r="H17" s="11">
        <v>-0.13519834900000069</v>
      </c>
      <c r="I17" s="12">
        <v>-1858435.7928854073</v>
      </c>
      <c r="J17" s="11">
        <v>-1.3447060419999997</v>
      </c>
      <c r="K17" s="11">
        <v>0.18959084200000065</v>
      </c>
      <c r="L17" s="11">
        <v>2.434977285</v>
      </c>
      <c r="M17" s="12">
        <v>-25151072.105368081</v>
      </c>
      <c r="N17" s="11">
        <v>-0.33411762299999997</v>
      </c>
      <c r="O17" s="12">
        <v>-1075593.3224661255</v>
      </c>
      <c r="P17" s="11">
        <v>-0.65574870499999904</v>
      </c>
      <c r="Q17" s="11">
        <v>-1.0181475050000004</v>
      </c>
      <c r="R17" s="11">
        <v>-1.4332817239999984</v>
      </c>
      <c r="S17" s="14">
        <v>-2.6062258743174436</v>
      </c>
    </row>
    <row r="18" spans="2:21" s="2" customFormat="1" x14ac:dyDescent="0.25">
      <c r="D18" s="10">
        <f>E17+1</f>
        <v>45082</v>
      </c>
      <c r="E18" s="10">
        <f>D18+6</f>
        <v>45088</v>
      </c>
      <c r="F18" s="11">
        <v>-1.1571902000000193E-2</v>
      </c>
      <c r="G18" s="12">
        <v>-2193771.6413402483</v>
      </c>
      <c r="H18" s="11">
        <v>1.3722392830000003</v>
      </c>
      <c r="I18" s="12">
        <v>-18740844.587393373</v>
      </c>
      <c r="J18" s="11">
        <v>-2.1101886969999999</v>
      </c>
      <c r="K18" s="11">
        <v>0.28633193199999979</v>
      </c>
      <c r="L18" s="11">
        <v>3.4313381579999986</v>
      </c>
      <c r="M18" s="12">
        <v>-53208035.557379872</v>
      </c>
      <c r="N18" s="11">
        <v>-1.2123411169999996</v>
      </c>
      <c r="O18" s="12">
        <v>2428129.6765744239</v>
      </c>
      <c r="P18" s="11">
        <v>-2.2674959019999998</v>
      </c>
      <c r="Q18" s="11">
        <v>-2.4525462520000008</v>
      </c>
      <c r="R18" s="11">
        <v>-2.9642344970000014</v>
      </c>
      <c r="S18" s="14">
        <v>-7.2130143139282543</v>
      </c>
    </row>
    <row r="19" spans="2:21" s="2" customFormat="1" x14ac:dyDescent="0.25">
      <c r="D19" s="10">
        <f>E18+1</f>
        <v>45089</v>
      </c>
      <c r="E19" s="10">
        <f>D19+6</f>
        <v>45095</v>
      </c>
      <c r="F19" s="11">
        <v>0.52922887399999952</v>
      </c>
      <c r="G19" s="12">
        <v>-8323265.7940221932</v>
      </c>
      <c r="H19" s="11">
        <v>0.4564679729999998</v>
      </c>
      <c r="I19" s="12">
        <v>-8006855.2086088788</v>
      </c>
      <c r="J19" s="11">
        <v>3.2585785679999999</v>
      </c>
      <c r="K19" s="11">
        <v>1.4881990480000007</v>
      </c>
      <c r="L19" s="11">
        <v>2.7700746590000001</v>
      </c>
      <c r="M19" s="12">
        <v>-65755340.675221927</v>
      </c>
      <c r="N19" s="11">
        <v>-0.50346409399999981</v>
      </c>
      <c r="O19" s="12">
        <v>1087442.8414849252</v>
      </c>
      <c r="P19" s="11">
        <v>-1.3491727100000006</v>
      </c>
      <c r="Q19" s="11">
        <v>-0.98942434099999998</v>
      </c>
      <c r="R19" s="11">
        <v>5.6604879769999989</v>
      </c>
      <c r="S19" s="14">
        <v>-8.1795721208829413</v>
      </c>
    </row>
    <row r="20" spans="2:21" s="2" customFormat="1" x14ac:dyDescent="0.25">
      <c r="D20" s="10">
        <f>E19+1</f>
        <v>45096</v>
      </c>
      <c r="E20" s="10">
        <f>D20+6</f>
        <v>45102</v>
      </c>
      <c r="F20" s="11">
        <v>0.59478413000000019</v>
      </c>
      <c r="G20" s="12">
        <v>-5441620.512664902</v>
      </c>
      <c r="H20" s="11">
        <v>-0.55395904299999987</v>
      </c>
      <c r="I20" s="12">
        <v>3784529.2163142888</v>
      </c>
      <c r="J20" s="11">
        <v>-2.0153124920000001</v>
      </c>
      <c r="K20" s="11">
        <v>-0.58059595600000014</v>
      </c>
      <c r="L20" s="11">
        <v>1.4463880010000001</v>
      </c>
      <c r="M20" s="12">
        <v>-25835384.6342781</v>
      </c>
      <c r="N20" s="11">
        <v>-0.30311861700000026</v>
      </c>
      <c r="O20" s="12">
        <v>26409.999746476635</v>
      </c>
      <c r="P20" s="11">
        <v>0.3187929569999991</v>
      </c>
      <c r="Q20" s="11">
        <v>-1.836427123</v>
      </c>
      <c r="R20" s="11">
        <v>-2.929448143000001</v>
      </c>
      <c r="S20" s="14">
        <v>-2.7702186892784413</v>
      </c>
    </row>
    <row r="21" spans="2:21" s="2" customFormat="1" x14ac:dyDescent="0.25">
      <c r="D21" s="10">
        <f>E20+1</f>
        <v>45103</v>
      </c>
      <c r="E21" s="10">
        <f>D21+6</f>
        <v>45109</v>
      </c>
      <c r="F21" s="11">
        <v>-0.30079197000000002</v>
      </c>
      <c r="G21" s="22">
        <v>1806570.3305597496</v>
      </c>
      <c r="H21" s="23">
        <v>0.76280995299999987</v>
      </c>
      <c r="I21" s="22">
        <v>-4263085.7944582216</v>
      </c>
      <c r="J21" s="23">
        <v>-0.69400051500000026</v>
      </c>
      <c r="K21" s="23">
        <v>-0.30705132300000015</v>
      </c>
      <c r="L21" s="23">
        <v>1.2213963920000006</v>
      </c>
      <c r="M21" s="22">
        <v>-21781933.810083885</v>
      </c>
      <c r="N21" s="23">
        <v>-0.3574944319999997</v>
      </c>
      <c r="O21" s="22">
        <v>236064.47106779891</v>
      </c>
      <c r="P21" s="23">
        <v>-1.1397927429999999</v>
      </c>
      <c r="Q21" s="23">
        <v>-1.5756053060000001</v>
      </c>
      <c r="R21" s="23">
        <v>-2.3905299439999999</v>
      </c>
      <c r="S21" s="24">
        <v>-2.4566623110115016</v>
      </c>
    </row>
    <row r="22" spans="2:21" s="17" customFormat="1" x14ac:dyDescent="0.25">
      <c r="D22" s="15" t="s">
        <v>19</v>
      </c>
      <c r="E22" s="15"/>
      <c r="F22" s="1">
        <f>SUM(F17:F21)</f>
        <v>0.24171750500000022</v>
      </c>
      <c r="G22" s="16">
        <f t="shared" ref="G22:S22" si="2">SUM(G17:G21)</f>
        <v>-11865915.599986749</v>
      </c>
      <c r="H22" s="1">
        <f t="shared" si="2"/>
        <v>1.9023598169999996</v>
      </c>
      <c r="I22" s="16">
        <f t="shared" si="2"/>
        <v>-29084692.167031594</v>
      </c>
      <c r="J22" s="1">
        <f t="shared" si="2"/>
        <v>-2.9056291779999999</v>
      </c>
      <c r="K22" s="1">
        <f t="shared" si="2"/>
        <v>1.0764745430000011</v>
      </c>
      <c r="L22" s="1">
        <f t="shared" si="2"/>
        <v>11.304174495</v>
      </c>
      <c r="M22" s="16">
        <f t="shared" si="2"/>
        <v>-191731766.78233185</v>
      </c>
      <c r="N22" s="1">
        <f t="shared" si="2"/>
        <v>-2.7105358829999995</v>
      </c>
      <c r="O22" s="16">
        <f t="shared" si="2"/>
        <v>2702453.6664074995</v>
      </c>
      <c r="P22" s="1">
        <f t="shared" si="2"/>
        <v>-5.0934171030000002</v>
      </c>
      <c r="Q22" s="1">
        <f t="shared" si="2"/>
        <v>-7.8721505270000014</v>
      </c>
      <c r="R22" s="1">
        <f t="shared" si="2"/>
        <v>-4.057006331000002</v>
      </c>
      <c r="S22" s="25">
        <f t="shared" si="2"/>
        <v>-23.225693309418581</v>
      </c>
    </row>
    <row r="23" spans="2:21" s="2" customFormat="1" x14ac:dyDescent="0.25">
      <c r="D23" s="10">
        <f>E21+1</f>
        <v>45110</v>
      </c>
      <c r="E23" s="10">
        <f>D23+6</f>
        <v>45116</v>
      </c>
      <c r="F23" s="11">
        <v>-0.72411813899999999</v>
      </c>
      <c r="G23" s="12">
        <v>4850006.4047654495</v>
      </c>
      <c r="H23" s="11">
        <v>0.62454785600000007</v>
      </c>
      <c r="I23" s="12">
        <v>-4099922.4047419205</v>
      </c>
      <c r="J23" s="11">
        <v>-1.1400311809999994</v>
      </c>
      <c r="K23" s="11">
        <v>0.5497846369999998</v>
      </c>
      <c r="L23" s="11">
        <v>2.7701311909999999</v>
      </c>
      <c r="M23" s="12">
        <v>-40536462.419982888</v>
      </c>
      <c r="N23" s="11">
        <v>-0.20059387400000039</v>
      </c>
      <c r="O23" s="12">
        <v>-619926.3017154485</v>
      </c>
      <c r="P23" s="11">
        <v>0.24683647400000017</v>
      </c>
      <c r="Q23" s="11">
        <v>-2.7442625779999998</v>
      </c>
      <c r="R23" s="11">
        <v>-0.61770561399999968</v>
      </c>
      <c r="S23" s="14">
        <v>-4.0895436419727993</v>
      </c>
    </row>
    <row r="24" spans="2:21" s="2" customFormat="1" x14ac:dyDescent="0.25">
      <c r="D24" s="10">
        <f>E23+1</f>
        <v>45117</v>
      </c>
      <c r="E24" s="10">
        <f>D24+6</f>
        <v>45123</v>
      </c>
      <c r="F24" s="11">
        <v>0.41162183200000002</v>
      </c>
      <c r="G24" s="12">
        <v>-6450238.8934492981</v>
      </c>
      <c r="H24" s="11">
        <v>2.0551069479999997</v>
      </c>
      <c r="I24" s="12">
        <v>-17566603.535563078</v>
      </c>
      <c r="J24" s="11">
        <v>2.7336938690000006</v>
      </c>
      <c r="K24" s="11">
        <v>0.8707952449999995</v>
      </c>
      <c r="L24" s="11">
        <v>2.6807246410000012</v>
      </c>
      <c r="M24" s="12">
        <v>-64820268.267951705</v>
      </c>
      <c r="N24" s="11">
        <v>0.54289607599999989</v>
      </c>
      <c r="O24" s="12">
        <v>-3384758.4336872492</v>
      </c>
      <c r="P24" s="11">
        <v>1.8223486549999994</v>
      </c>
      <c r="Q24" s="1">
        <v>-0.86322654800000043</v>
      </c>
      <c r="R24" s="1">
        <v>10.253960718</v>
      </c>
      <c r="S24" s="14">
        <v>-9.3139602037186613</v>
      </c>
    </row>
    <row r="25" spans="2:21" s="2" customFormat="1" x14ac:dyDescent="0.25">
      <c r="D25" s="10">
        <f>E24+1</f>
        <v>45124</v>
      </c>
      <c r="E25" s="10">
        <f t="shared" ref="E25:E69" si="3">D25+6</f>
        <v>45130</v>
      </c>
      <c r="F25" s="11">
        <v>-0.41803137899999993</v>
      </c>
      <c r="G25" s="12">
        <v>1389416.8444338003</v>
      </c>
      <c r="H25" s="11">
        <v>-0.87786093500000029</v>
      </c>
      <c r="I25" s="12">
        <v>2854246.5418983013</v>
      </c>
      <c r="J25" s="11">
        <v>-7.6097299259999938</v>
      </c>
      <c r="K25" s="11">
        <v>-2.0582472549999999</v>
      </c>
      <c r="L25" s="11">
        <v>0.41360750099999993</v>
      </c>
      <c r="M25" s="12">
        <v>17419344.630442902</v>
      </c>
      <c r="N25" s="11">
        <v>0.13108105800000017</v>
      </c>
      <c r="O25" s="12">
        <v>-2920112.1574541517</v>
      </c>
      <c r="P25" s="11">
        <v>-0.40404928000000012</v>
      </c>
      <c r="Q25" s="11">
        <v>-3.4367436940000009</v>
      </c>
      <c r="R25" s="11">
        <v>-14.259973909999996</v>
      </c>
      <c r="S25" s="14">
        <v>1.7974027180427783</v>
      </c>
    </row>
    <row r="26" spans="2:21" s="2" customFormat="1" x14ac:dyDescent="0.25">
      <c r="D26" s="10">
        <f>E25+1</f>
        <v>45131</v>
      </c>
      <c r="E26" s="10">
        <f t="shared" si="3"/>
        <v>45137</v>
      </c>
      <c r="F26" s="11">
        <v>-4.2812678999999944E-2</v>
      </c>
      <c r="G26" s="12">
        <v>-1600811.7751179505</v>
      </c>
      <c r="H26" s="11">
        <v>-0.29064850300000028</v>
      </c>
      <c r="I26" s="12">
        <v>-4361125.9732781984</v>
      </c>
      <c r="J26" s="11">
        <v>-5.7957231320000027</v>
      </c>
      <c r="K26" s="11">
        <v>-0.91455424699999988</v>
      </c>
      <c r="L26" s="11">
        <v>1.8994212280000005</v>
      </c>
      <c r="M26" s="12">
        <v>-2713638.7152588768</v>
      </c>
      <c r="N26" s="11">
        <v>-5.5402679999999689E-3</v>
      </c>
      <c r="O26" s="12">
        <v>-1762410.8761702494</v>
      </c>
      <c r="P26" s="11">
        <v>-1.0021635509999995</v>
      </c>
      <c r="Q26" s="11">
        <v>-1.8875570269999999</v>
      </c>
      <c r="R26" s="11">
        <v>-8.0395781790000029</v>
      </c>
      <c r="S26" s="14">
        <v>-1.1655148634884387</v>
      </c>
    </row>
    <row r="27" spans="2:21" s="17" customFormat="1" x14ac:dyDescent="0.25">
      <c r="D27" s="15" t="s">
        <v>20</v>
      </c>
      <c r="E27" s="15"/>
      <c r="F27" s="1">
        <f>SUM(F23:F26)</f>
        <v>-0.77334036499999981</v>
      </c>
      <c r="G27" s="16">
        <f t="shared" ref="G27:P27" si="4">SUM(G23:G26)</f>
        <v>-1811627.4193679988</v>
      </c>
      <c r="H27" s="1">
        <f t="shared" si="4"/>
        <v>1.5111453659999992</v>
      </c>
      <c r="I27" s="16">
        <f t="shared" si="4"/>
        <v>-23173405.371684894</v>
      </c>
      <c r="J27" s="1">
        <f t="shared" si="4"/>
        <v>-11.811790369999995</v>
      </c>
      <c r="K27" s="1">
        <f t="shared" si="4"/>
        <v>-1.5522216200000005</v>
      </c>
      <c r="L27" s="1">
        <f t="shared" si="4"/>
        <v>7.7638845610000011</v>
      </c>
      <c r="M27" s="16">
        <f t="shared" si="4"/>
        <v>-90651024.772750571</v>
      </c>
      <c r="N27" s="1">
        <f t="shared" si="4"/>
        <v>0.46784299199999968</v>
      </c>
      <c r="O27" s="16">
        <f t="shared" si="4"/>
        <v>-8687207.769027099</v>
      </c>
      <c r="P27" s="1">
        <f t="shared" si="4"/>
        <v>0.6629722979999999</v>
      </c>
      <c r="Q27" s="1">
        <f>SUM(Q23:Q26)</f>
        <v>-8.931789847000001</v>
      </c>
      <c r="R27" s="1">
        <f>SUM(R23:R26)</f>
        <v>-12.663296984999999</v>
      </c>
      <c r="S27" s="25">
        <f>SUM(S23:S26)</f>
        <v>-12.77161599113712</v>
      </c>
    </row>
    <row r="28" spans="2:21" s="2" customFormat="1" x14ac:dyDescent="0.25">
      <c r="D28" s="10">
        <f>E26+1</f>
        <v>45138</v>
      </c>
      <c r="E28" s="10">
        <f t="shared" si="3"/>
        <v>45144</v>
      </c>
      <c r="F28" s="11">
        <v>0.10331545900000037</v>
      </c>
      <c r="G28" s="12">
        <v>-1401579.7207721039</v>
      </c>
      <c r="H28" s="11">
        <v>-7.2040703000000178E-2</v>
      </c>
      <c r="I28" s="12">
        <v>-742769.25161690882</v>
      </c>
      <c r="J28" s="11">
        <v>-4.5652205660000034</v>
      </c>
      <c r="K28" s="11">
        <v>-0.66123582299999939</v>
      </c>
      <c r="L28" s="11">
        <v>0.20562450500000012</v>
      </c>
      <c r="M28" s="12">
        <v>11236387.475150947</v>
      </c>
      <c r="N28" s="11">
        <v>-0.27430050800000022</v>
      </c>
      <c r="O28" s="12">
        <v>-180100.57223427561</v>
      </c>
      <c r="P28" s="11">
        <v>1.3500396000000591E-2</v>
      </c>
      <c r="Q28" s="11">
        <v>-0.62988011399999977</v>
      </c>
      <c r="R28" s="11">
        <v>-5.8802373540000019</v>
      </c>
      <c r="S28" s="14">
        <v>0.76007351107545584</v>
      </c>
    </row>
    <row r="29" spans="2:21" s="2" customFormat="1" x14ac:dyDescent="0.25">
      <c r="D29" s="10">
        <f>E28+1</f>
        <v>45145</v>
      </c>
      <c r="E29" s="10">
        <f t="shared" si="3"/>
        <v>45151</v>
      </c>
      <c r="F29" s="11">
        <v>4.9674199599999991</v>
      </c>
      <c r="G29" s="12">
        <v>-92824247.580074444</v>
      </c>
      <c r="H29" s="11">
        <v>3.3845548549999993</v>
      </c>
      <c r="I29" s="12">
        <v>-42524541.80529017</v>
      </c>
      <c r="J29" s="11">
        <v>2.7418762510000003</v>
      </c>
      <c r="K29" s="11">
        <v>1.6058623690000007</v>
      </c>
      <c r="L29" s="11">
        <v>4.2324407390000003</v>
      </c>
      <c r="M29" s="12">
        <v>-102566770.36912893</v>
      </c>
      <c r="N29" s="11">
        <v>0.21982393300000025</v>
      </c>
      <c r="O29" s="12">
        <v>-2827257.6257284493</v>
      </c>
      <c r="P29" s="11">
        <v>0.78103616099999995</v>
      </c>
      <c r="Q29" s="11">
        <v>-0.77539166999999964</v>
      </c>
      <c r="R29" s="11">
        <v>17.157622598</v>
      </c>
      <c r="S29" s="14">
        <v>-24.141683646591648</v>
      </c>
      <c r="U29" s="2">
        <v>10000000</v>
      </c>
    </row>
    <row r="30" spans="2:21" s="2" customFormat="1" x14ac:dyDescent="0.25">
      <c r="D30" s="10">
        <f>E29+1</f>
        <v>45152</v>
      </c>
      <c r="E30" s="10">
        <f t="shared" si="3"/>
        <v>45158</v>
      </c>
      <c r="F30" s="11">
        <v>0.39666494700000032</v>
      </c>
      <c r="G30" s="12">
        <v>-10172094.541478654</v>
      </c>
      <c r="H30" s="11">
        <v>0.18401791200000014</v>
      </c>
      <c r="I30" s="12">
        <v>-6108017.2056850176</v>
      </c>
      <c r="J30" s="11">
        <v>1.4360975259999995</v>
      </c>
      <c r="K30" s="11">
        <v>0.31180113999999964</v>
      </c>
      <c r="L30" s="11">
        <v>0.99852601399999885</v>
      </c>
      <c r="M30" s="12">
        <v>-37820254.107102752</v>
      </c>
      <c r="N30" s="11">
        <v>-0.60006562100000005</v>
      </c>
      <c r="O30" s="12">
        <v>1679848.0404712248</v>
      </c>
      <c r="P30" s="11">
        <v>-0.58123406400000022</v>
      </c>
      <c r="Q30" s="11">
        <v>-0.55308554300000068</v>
      </c>
      <c r="R30" s="11">
        <v>1.5927223109999975</v>
      </c>
      <c r="S30" s="39">
        <v>-5.3066421943397613</v>
      </c>
    </row>
    <row r="31" spans="2:21" s="26" customFormat="1" x14ac:dyDescent="0.25">
      <c r="B31" s="4"/>
      <c r="C31" s="4"/>
      <c r="D31" s="10">
        <f>E30+1</f>
        <v>45159</v>
      </c>
      <c r="E31" s="10">
        <f t="shared" si="3"/>
        <v>45165</v>
      </c>
      <c r="F31" s="11">
        <v>2.2080763409999999</v>
      </c>
      <c r="G31" s="12">
        <v>-44894883.483734198</v>
      </c>
      <c r="H31" s="11">
        <v>1.1919288579999998</v>
      </c>
      <c r="I31" s="12">
        <v>-20424065.028409015</v>
      </c>
      <c r="J31" s="11">
        <v>0.37325268199999939</v>
      </c>
      <c r="K31" s="11">
        <v>1.0371309499999997</v>
      </c>
      <c r="L31" s="11">
        <v>2.7888833400000004</v>
      </c>
      <c r="M31" s="12">
        <v>-71885582.347731888</v>
      </c>
      <c r="N31" s="11">
        <v>0.8040360230000011</v>
      </c>
      <c r="O31" s="12">
        <v>-6728812.5183550315</v>
      </c>
      <c r="P31" s="11">
        <v>1.3613512540000001</v>
      </c>
      <c r="Q31" s="11">
        <v>-0.6468039550000001</v>
      </c>
      <c r="R31" s="11">
        <v>9.1178554930000022</v>
      </c>
      <c r="S31" s="14">
        <v>-14.459278746285152</v>
      </c>
    </row>
    <row r="32" spans="2:21" s="26" customFormat="1" x14ac:dyDescent="0.25">
      <c r="B32" s="4"/>
      <c r="C32" s="4"/>
      <c r="D32" s="10">
        <f>E31+1</f>
        <v>45166</v>
      </c>
      <c r="E32" s="10">
        <f t="shared" si="3"/>
        <v>45172</v>
      </c>
      <c r="F32" s="11">
        <v>5.6840308150000016</v>
      </c>
      <c r="G32" s="12">
        <v>-119369104.3403264</v>
      </c>
      <c r="H32" s="11">
        <v>3.1696289409999991</v>
      </c>
      <c r="I32" s="12">
        <v>-50326963.188494667</v>
      </c>
      <c r="J32" s="11">
        <v>0.54014090100000145</v>
      </c>
      <c r="K32" s="11">
        <v>0.64112553600000022</v>
      </c>
      <c r="L32" s="11">
        <v>3.4886177380000007</v>
      </c>
      <c r="M32" s="12">
        <v>-82862664.278592333</v>
      </c>
      <c r="N32" s="11">
        <v>0.51296738499999994</v>
      </c>
      <c r="O32" s="12">
        <v>-5047089.8514541248</v>
      </c>
      <c r="P32" s="11">
        <v>-0.49893481799999995</v>
      </c>
      <c r="Q32" s="11">
        <v>-1.4058628289999993</v>
      </c>
      <c r="R32" s="11">
        <v>12.131713669000003</v>
      </c>
      <c r="S32" s="14">
        <v>-25.844112608486746</v>
      </c>
    </row>
    <row r="33" spans="4:19" x14ac:dyDescent="0.25">
      <c r="D33" s="15" t="s">
        <v>21</v>
      </c>
      <c r="E33" s="15"/>
      <c r="F33" s="1">
        <f>SUM(F28:F32)</f>
        <v>13.359507522000001</v>
      </c>
      <c r="G33" s="16">
        <f t="shared" ref="G33:P33" si="5">SUM(G28:G32)</f>
        <v>-268661909.66638577</v>
      </c>
      <c r="H33" s="1">
        <f t="shared" si="5"/>
        <v>7.8580898629999982</v>
      </c>
      <c r="I33" s="16">
        <f t="shared" si="5"/>
        <v>-120126356.47949578</v>
      </c>
      <c r="J33" s="1">
        <f t="shared" si="5"/>
        <v>0.52614679399999731</v>
      </c>
      <c r="K33" s="1">
        <f t="shared" si="5"/>
        <v>2.9346841720000008</v>
      </c>
      <c r="L33" s="1">
        <f t="shared" si="5"/>
        <v>11.714092336</v>
      </c>
      <c r="M33" s="16">
        <f t="shared" si="5"/>
        <v>-283898883.62740499</v>
      </c>
      <c r="N33" s="1">
        <f t="shared" si="5"/>
        <v>0.66246121200000108</v>
      </c>
      <c r="O33" s="16">
        <f t="shared" si="5"/>
        <v>-13103412.527300656</v>
      </c>
      <c r="P33" s="1">
        <f t="shared" si="5"/>
        <v>1.0757189290000007</v>
      </c>
      <c r="Q33" s="1">
        <f>SUM(Q28:Q32)</f>
        <v>-4.0110241109999993</v>
      </c>
      <c r="R33" s="1">
        <f>SUM(R28:R32)</f>
        <v>34.119676717000004</v>
      </c>
      <c r="S33" s="25">
        <f>SUM(S28:S32)</f>
        <v>-68.99164368462786</v>
      </c>
    </row>
    <row r="34" spans="4:19" x14ac:dyDescent="0.25">
      <c r="D34" s="10">
        <f>E32+1</f>
        <v>45173</v>
      </c>
      <c r="E34" s="10">
        <f t="shared" si="3"/>
        <v>45179</v>
      </c>
      <c r="F34" s="11">
        <v>-0.61840181499999991</v>
      </c>
      <c r="G34" s="12">
        <v>5691091.4324089987</v>
      </c>
      <c r="H34" s="11">
        <v>-1.4264144550000004</v>
      </c>
      <c r="I34" s="12">
        <v>9482972.1438609622</v>
      </c>
      <c r="J34" s="11">
        <v>-10.671126885000001</v>
      </c>
      <c r="K34" s="11">
        <v>-2.8977899730000019</v>
      </c>
      <c r="L34" s="11">
        <v>0.278714772</v>
      </c>
      <c r="M34" s="12">
        <v>74843309.884357899</v>
      </c>
      <c r="N34" s="11">
        <v>-2.2054925169999997</v>
      </c>
      <c r="O34" s="12">
        <v>5854870.1689870749</v>
      </c>
      <c r="P34" s="11">
        <v>-4.689349270000001</v>
      </c>
      <c r="Q34" s="11">
        <v>-3.0048590100000001</v>
      </c>
      <c r="R34" s="11">
        <v>-25.234719153000004</v>
      </c>
      <c r="S34" s="14">
        <v>9.5335531906337341</v>
      </c>
    </row>
    <row r="35" spans="4:19" x14ac:dyDescent="0.25">
      <c r="D35" s="10">
        <f t="shared" ref="D35:D69" si="6">E34+1</f>
        <v>45180</v>
      </c>
      <c r="E35" s="10">
        <f t="shared" si="3"/>
        <v>45186</v>
      </c>
      <c r="F35" s="11">
        <v>-0.70344591700000036</v>
      </c>
      <c r="G35" s="12">
        <v>5734424.2921445537</v>
      </c>
      <c r="H35" s="11">
        <v>-1.4341775309999998</v>
      </c>
      <c r="I35" s="12">
        <v>8486843.756013656</v>
      </c>
      <c r="J35" s="11">
        <v>-6.1441839389999977</v>
      </c>
      <c r="K35" s="11">
        <v>-1.1938971919999992</v>
      </c>
      <c r="L35" s="11">
        <v>0.93998383600000046</v>
      </c>
      <c r="M35" s="12">
        <v>25338190.463831324</v>
      </c>
      <c r="N35" s="11">
        <v>-1.0848042539999996</v>
      </c>
      <c r="O35" s="12">
        <v>4082042.707561349</v>
      </c>
      <c r="P35" s="11">
        <v>-1.7943227039999985</v>
      </c>
      <c r="Q35" s="11">
        <v>-2.4354001730000006</v>
      </c>
      <c r="R35" s="11">
        <v>-13.850247873999997</v>
      </c>
      <c r="S35" s="14">
        <v>4.3191440732326258</v>
      </c>
    </row>
    <row r="36" spans="4:19" x14ac:dyDescent="0.25">
      <c r="D36" s="10">
        <f t="shared" si="6"/>
        <v>45187</v>
      </c>
      <c r="E36" s="10">
        <f t="shared" si="3"/>
        <v>45193</v>
      </c>
      <c r="F36" s="11">
        <v>-6.7298152000000069E-2</v>
      </c>
      <c r="G36" s="12">
        <v>-445011.62463174923</v>
      </c>
      <c r="H36" s="11">
        <v>0.39846149400000092</v>
      </c>
      <c r="I36" s="12">
        <v>-3200041.9062732956</v>
      </c>
      <c r="J36" s="11">
        <v>-3.5994574090000007</v>
      </c>
      <c r="K36" s="11">
        <v>-0.25933350699999946</v>
      </c>
      <c r="L36" s="11">
        <v>0.86634874699999953</v>
      </c>
      <c r="M36" s="12">
        <v>8837598.0649814662</v>
      </c>
      <c r="N36" s="11">
        <v>-0.26425610800000049</v>
      </c>
      <c r="O36" s="12">
        <v>621469.90246162575</v>
      </c>
      <c r="P36" s="11">
        <v>-1.5286622599999986</v>
      </c>
      <c r="Q36" s="11">
        <v>-0.63443829699999954</v>
      </c>
      <c r="R36" s="11">
        <v>-5.0886354919999981</v>
      </c>
      <c r="S36" s="14">
        <v>0.54500092347635376</v>
      </c>
    </row>
    <row r="37" spans="4:19" x14ac:dyDescent="0.25">
      <c r="D37" s="10">
        <f t="shared" si="6"/>
        <v>45194</v>
      </c>
      <c r="E37" s="10">
        <f t="shared" si="3"/>
        <v>45200</v>
      </c>
      <c r="F37" s="11">
        <v>0.65007489799999985</v>
      </c>
      <c r="G37" s="12">
        <v>-7955696.9167751474</v>
      </c>
      <c r="H37" s="11">
        <v>-5.7500866999999942E-2</v>
      </c>
      <c r="I37" s="12">
        <v>-1285957.9152668724</v>
      </c>
      <c r="J37" s="11">
        <v>-5.6415705820000008</v>
      </c>
      <c r="K37" s="11">
        <v>-1.0927495219999999</v>
      </c>
      <c r="L37" s="11">
        <v>0.40617448000000045</v>
      </c>
      <c r="M37" s="12">
        <v>20788718.877157178</v>
      </c>
      <c r="N37" s="11">
        <v>-0.88268456500000003</v>
      </c>
      <c r="O37" s="12">
        <v>1651941.4213892259</v>
      </c>
      <c r="P37" s="11">
        <v>-0.78884305599999982</v>
      </c>
      <c r="Q37" s="11">
        <v>-2.5942403869999997</v>
      </c>
      <c r="R37" s="11">
        <v>-10.001339601</v>
      </c>
      <c r="S37" s="14">
        <v>1.2856081770746688</v>
      </c>
    </row>
    <row r="38" spans="4:19" x14ac:dyDescent="0.25">
      <c r="D38" s="15" t="s">
        <v>22</v>
      </c>
      <c r="E38" s="15"/>
      <c r="F38" s="1">
        <f>SUM(F34:F37)</f>
        <v>-0.73907098600000032</v>
      </c>
      <c r="G38" s="16">
        <f t="shared" ref="G38:P38" si="7">SUM(G34:G37)</f>
        <v>3024807.1831466546</v>
      </c>
      <c r="H38" s="1">
        <f t="shared" si="7"/>
        <v>-2.519631358999999</v>
      </c>
      <c r="I38" s="16">
        <f t="shared" si="7"/>
        <v>13483816.078334451</v>
      </c>
      <c r="J38" s="1">
        <f t="shared" si="7"/>
        <v>-26.056338815</v>
      </c>
      <c r="K38" s="1">
        <f t="shared" si="7"/>
        <v>-5.4437701940000007</v>
      </c>
      <c r="L38" s="1">
        <f t="shared" si="7"/>
        <v>2.4912218350000002</v>
      </c>
      <c r="M38" s="16">
        <f t="shared" si="7"/>
        <v>129807817.29032786</v>
      </c>
      <c r="N38" s="1">
        <f t="shared" si="7"/>
        <v>-4.437237444</v>
      </c>
      <c r="O38" s="16">
        <f t="shared" si="7"/>
        <v>12210324.200399276</v>
      </c>
      <c r="P38" s="1">
        <f t="shared" si="7"/>
        <v>-8.8011772899999983</v>
      </c>
      <c r="Q38" s="1">
        <f>SUM(Q34:Q37)</f>
        <v>-8.6689378669999986</v>
      </c>
      <c r="R38" s="1">
        <f>SUM(R34:R37)</f>
        <v>-54.174942119999997</v>
      </c>
      <c r="S38" s="25">
        <f>SUM(S34:S37)</f>
        <v>15.683306364417383</v>
      </c>
    </row>
    <row r="39" spans="4:19" x14ac:dyDescent="0.25">
      <c r="D39" s="10">
        <f>E37+1</f>
        <v>45201</v>
      </c>
      <c r="E39" s="10">
        <f t="shared" si="3"/>
        <v>45207</v>
      </c>
      <c r="F39" s="11">
        <v>2.9041849859999997</v>
      </c>
      <c r="G39" s="12">
        <v>-49939618.970190972</v>
      </c>
      <c r="H39" s="11">
        <v>2.9796809579999999</v>
      </c>
      <c r="I39" s="12">
        <v>-35397691.236988738</v>
      </c>
      <c r="J39" s="11">
        <v>3.1014260619999985</v>
      </c>
      <c r="K39" s="11">
        <v>1.485170297999999</v>
      </c>
      <c r="L39" s="11">
        <v>2.8498353410000008</v>
      </c>
      <c r="M39" s="12">
        <v>-98075372.908113569</v>
      </c>
      <c r="N39" s="11">
        <v>-9.8751694000000098E-2</v>
      </c>
      <c r="O39" s="12">
        <v>-1447914.5343503251</v>
      </c>
      <c r="P39" s="11">
        <v>-0.14573442599999878</v>
      </c>
      <c r="Q39" s="11">
        <v>-0.49551373799999965</v>
      </c>
      <c r="R39" s="11">
        <v>12.580297786999999</v>
      </c>
      <c r="S39" s="14">
        <v>-18.510941633011942</v>
      </c>
    </row>
    <row r="40" spans="4:19" x14ac:dyDescent="0.25">
      <c r="D40" s="10">
        <f t="shared" si="6"/>
        <v>45208</v>
      </c>
      <c r="E40" s="10">
        <f t="shared" si="3"/>
        <v>45214</v>
      </c>
      <c r="F40" s="11">
        <v>4.2200321289999989</v>
      </c>
      <c r="G40" s="12">
        <v>-83650520.377934203</v>
      </c>
      <c r="H40" s="11">
        <v>1.2302174249999995</v>
      </c>
      <c r="I40" s="12">
        <v>-21338706.908880465</v>
      </c>
      <c r="J40" s="11">
        <v>0.33211710500000208</v>
      </c>
      <c r="K40" s="11">
        <v>0.68552320499999952</v>
      </c>
      <c r="L40" s="11">
        <v>3.1238887879999995</v>
      </c>
      <c r="M40" s="12">
        <v>-69317222.595777228</v>
      </c>
      <c r="N40" s="11">
        <v>0.53493346499999994</v>
      </c>
      <c r="O40" s="12">
        <v>-5206734.9441516008</v>
      </c>
      <c r="P40" s="11">
        <v>1.2917744559999997</v>
      </c>
      <c r="Q40" s="11">
        <v>-0.72683461799999971</v>
      </c>
      <c r="R40" s="11">
        <v>10.691651954999999</v>
      </c>
      <c r="S40" s="14">
        <v>-17.980774035974456</v>
      </c>
    </row>
    <row r="41" spans="4:19" x14ac:dyDescent="0.25">
      <c r="D41" s="10">
        <f t="shared" si="6"/>
        <v>45215</v>
      </c>
      <c r="E41" s="10">
        <f t="shared" si="3"/>
        <v>45221</v>
      </c>
      <c r="F41" s="11">
        <v>-0.31221168400000088</v>
      </c>
      <c r="G41" s="12">
        <v>-1152152.9732607384</v>
      </c>
      <c r="H41" s="11">
        <v>-0.65713783499999878</v>
      </c>
      <c r="I41" s="12">
        <v>5430363.6574153099</v>
      </c>
      <c r="J41" s="11">
        <v>-4.9564542850000031</v>
      </c>
      <c r="K41" s="11">
        <v>-0.78953811599999979</v>
      </c>
      <c r="L41" s="11">
        <v>0.33585605999999973</v>
      </c>
      <c r="M41" s="12">
        <v>18845784.430407248</v>
      </c>
      <c r="N41" s="11">
        <v>-0.23336791799999981</v>
      </c>
      <c r="O41" s="12">
        <v>-406143.32668027497</v>
      </c>
      <c r="P41" s="11">
        <v>-1.6813029469999998</v>
      </c>
      <c r="Q41" s="11">
        <v>-0.83792616299999978</v>
      </c>
      <c r="R41" s="11">
        <v>-9.1320828880000047</v>
      </c>
      <c r="S41" s="14">
        <v>2.2221731643291833</v>
      </c>
    </row>
    <row r="42" spans="4:19" x14ac:dyDescent="0.25">
      <c r="D42" s="10">
        <f t="shared" si="6"/>
        <v>45222</v>
      </c>
      <c r="E42" s="10">
        <f t="shared" si="3"/>
        <v>45228</v>
      </c>
      <c r="F42" s="11">
        <f>'[1]2023-24 With Postfacto'!F40</f>
        <v>0.47947807699999967</v>
      </c>
      <c r="G42" s="11">
        <f>'[1]2023-24 With Postfacto'!G40</f>
        <v>-9395492.123046793</v>
      </c>
      <c r="H42" s="11">
        <f>'[1]2023-24 With Postfacto'!H40</f>
        <v>0.11108991300000025</v>
      </c>
      <c r="I42" s="11">
        <f>'[1]2023-24 With Postfacto'!I40</f>
        <v>-1300731.3011024697</v>
      </c>
      <c r="J42" s="11">
        <f>'[1]2023-24 With Postfacto'!J40</f>
        <v>-4.7645366129999935</v>
      </c>
      <c r="K42" s="11">
        <f>'[1]2023-24 With Postfacto'!K40</f>
        <v>-1.4051755999999841E-2</v>
      </c>
      <c r="L42" s="11">
        <f>'[1]2023-24 With Postfacto'!L40</f>
        <v>0.41838028900000007</v>
      </c>
      <c r="M42" s="12">
        <f>'[1]2023-24 With Postfacto'!M40</f>
        <v>9175048.8791320659</v>
      </c>
      <c r="N42" s="11">
        <f>'[1]2023-24 With Postfacto'!N40</f>
        <v>-0.6168155479999996</v>
      </c>
      <c r="O42" s="12">
        <f>'[1]2023-24 With Postfacto'!O40</f>
        <v>1222901.270119549</v>
      </c>
      <c r="P42" s="11">
        <f>'[1]2023-24 With Postfacto'!P40</f>
        <v>-0.4226497129999997</v>
      </c>
      <c r="Q42" s="11">
        <f>'[1]2023-24 With Postfacto'!R40</f>
        <v>-0.12095430699999986</v>
      </c>
      <c r="R42" s="11">
        <f>'[1]2023-24 With Postfacto'!S40</f>
        <v>-4.9300596579999922</v>
      </c>
      <c r="S42" s="14">
        <f>'[1]2023-24 With Postfacto'!T40</f>
        <v>-4.0188290120818627E-2</v>
      </c>
    </row>
    <row r="43" spans="4:19" x14ac:dyDescent="0.25">
      <c r="D43" s="15" t="s">
        <v>23</v>
      </c>
      <c r="E43" s="15"/>
      <c r="F43" s="1">
        <f>SUM(F39:F42)</f>
        <v>7.2914835079999971</v>
      </c>
      <c r="G43" s="16">
        <f t="shared" ref="G43:P43" si="8">SUM(G39:G42)</f>
        <v>-144137784.44443271</v>
      </c>
      <c r="H43" s="1">
        <f t="shared" si="8"/>
        <v>3.6638504610000013</v>
      </c>
      <c r="I43" s="16">
        <f t="shared" si="8"/>
        <v>-52606765.789556362</v>
      </c>
      <c r="J43" s="1">
        <f t="shared" si="8"/>
        <v>-6.2874477309999959</v>
      </c>
      <c r="K43" s="1">
        <f t="shared" si="8"/>
        <v>1.3671036309999991</v>
      </c>
      <c r="L43" s="1">
        <f t="shared" si="8"/>
        <v>6.727960478</v>
      </c>
      <c r="M43" s="16">
        <f t="shared" si="8"/>
        <v>-139371762.19435149</v>
      </c>
      <c r="N43" s="1">
        <f t="shared" si="8"/>
        <v>-0.41400169499999961</v>
      </c>
      <c r="O43" s="16">
        <f t="shared" si="8"/>
        <v>-5837891.5350626521</v>
      </c>
      <c r="P43" s="1">
        <f t="shared" si="8"/>
        <v>-0.95791262999999871</v>
      </c>
      <c r="Q43" s="1">
        <f>SUM(Q39:Q42)</f>
        <v>-2.181228825999999</v>
      </c>
      <c r="R43" s="1">
        <f>SUM(R39:R42)</f>
        <v>9.2098071959999999</v>
      </c>
      <c r="S43" s="25">
        <f>SUM(S39:S42)</f>
        <v>-34.309730794778034</v>
      </c>
    </row>
    <row r="44" spans="4:19" x14ac:dyDescent="0.25">
      <c r="D44" s="10">
        <f>E42+1</f>
        <v>45229</v>
      </c>
      <c r="E44" s="10">
        <f t="shared" si="3"/>
        <v>45235</v>
      </c>
      <c r="F44" s="11">
        <f>'[1]2023-24 With Postfacto'!F42</f>
        <v>0.27152603099999989</v>
      </c>
      <c r="G44" s="12">
        <f>'[1]2023-24 With Postfacto'!G42</f>
        <v>-10766161.120571496</v>
      </c>
      <c r="H44" s="11">
        <f>'[1]2023-24 With Postfacto'!H42</f>
        <v>0.75678111599999998</v>
      </c>
      <c r="I44" s="12">
        <f>'[1]2023-24 With Postfacto'!I42</f>
        <v>-9682650.2203695606</v>
      </c>
      <c r="J44" s="11">
        <f>'[1]2023-24 With Postfacto'!J42</f>
        <v>-2.5527234850000009</v>
      </c>
      <c r="K44" s="11">
        <f>'[1]2023-24 With Postfacto'!K42</f>
        <v>-1.0436819999999784E-2</v>
      </c>
      <c r="L44" s="11">
        <f>'[1]2023-24 With Postfacto'!L42</f>
        <v>0.58638577500000033</v>
      </c>
      <c r="M44" s="12">
        <f>'[1]2023-24 With Postfacto'!M42</f>
        <v>3232699.4950579153</v>
      </c>
      <c r="N44" s="11">
        <f>'[1]2023-24 With Postfacto'!N42</f>
        <v>-0.60160384400000011</v>
      </c>
      <c r="O44" s="12">
        <f>'[1]2023-24 With Postfacto'!O42</f>
        <v>1362600.382720975</v>
      </c>
      <c r="P44" s="11">
        <f>'[1]2023-24 With Postfacto'!P42</f>
        <v>-0.59496360800000003</v>
      </c>
      <c r="Q44" s="11">
        <f>'[1]2023-24 With Postfacto'!R42</f>
        <v>-0.57401301100000035</v>
      </c>
      <c r="R44" s="11">
        <f>'[1]2023-24 With Postfacto'!S42</f>
        <v>-2.7190478460000009</v>
      </c>
      <c r="S44" s="14">
        <f>'[1]2023-24 With Postfacto'!T42</f>
        <v>-1.6139524319993415</v>
      </c>
    </row>
    <row r="45" spans="4:19" x14ac:dyDescent="0.25">
      <c r="D45" s="10">
        <f t="shared" si="6"/>
        <v>45236</v>
      </c>
      <c r="E45" s="10">
        <f t="shared" si="3"/>
        <v>45242</v>
      </c>
      <c r="F45" s="11">
        <f>'[1]2023-24 With Postfacto'!F43</f>
        <v>-0.40307042699999956</v>
      </c>
      <c r="G45" s="12">
        <f>'[1]2023-24 With Postfacto'!G43</f>
        <v>2753779.9949674462</v>
      </c>
      <c r="H45" s="11">
        <f>'[1]2023-24 With Postfacto'!H43</f>
        <v>-0.24442079100000025</v>
      </c>
      <c r="I45" s="12">
        <f>'[1]2023-24 With Postfacto'!I43</f>
        <v>486527.56404915132</v>
      </c>
      <c r="J45" s="11">
        <f>'[1]2023-24 With Postfacto'!J43</f>
        <v>-4.0112704939999997</v>
      </c>
      <c r="K45" s="11">
        <f>'[1]2023-24 With Postfacto'!K43</f>
        <v>-0.37665321100000027</v>
      </c>
      <c r="L45" s="11">
        <f>'[1]2023-24 With Postfacto'!L43</f>
        <v>0.43859709000000041</v>
      </c>
      <c r="M45" s="12">
        <f>'[1]2023-24 With Postfacto'!M43</f>
        <v>10734650.858994406</v>
      </c>
      <c r="N45" s="11">
        <f>'[1]2023-24 With Postfacto'!N43</f>
        <v>-0.35774645100000041</v>
      </c>
      <c r="O45" s="12">
        <f>'[1]2023-24 With Postfacto'!O43</f>
        <v>599438.8890378013</v>
      </c>
      <c r="P45" s="11">
        <f>'[1]2023-24 With Postfacto'!P43</f>
        <v>-0.81581676900000033</v>
      </c>
      <c r="Q45" s="11">
        <f>'[1]2023-24 With Postfacto'!R43</f>
        <v>-0.45953620699999964</v>
      </c>
      <c r="R45" s="11">
        <f>'[1]2023-24 With Postfacto'!S43</f>
        <v>-6.2299172599999997</v>
      </c>
      <c r="S45" s="14">
        <f>'[1]2023-24 With Postfacto'!T43</f>
        <v>1.4391150555235004</v>
      </c>
    </row>
    <row r="46" spans="4:19" x14ac:dyDescent="0.25">
      <c r="D46" s="10">
        <f t="shared" si="6"/>
        <v>45243</v>
      </c>
      <c r="E46" s="10">
        <f t="shared" si="3"/>
        <v>45249</v>
      </c>
      <c r="F46" s="11">
        <f>'[1]2023-24 With Postfacto'!F44</f>
        <v>0.42030194999999959</v>
      </c>
      <c r="G46" s="12">
        <f>'[1]2023-24 With Postfacto'!G44</f>
        <v>-5261523.8627052447</v>
      </c>
      <c r="H46" s="11">
        <f>'[1]2023-24 With Postfacto'!H44</f>
        <v>-0.15757399299999952</v>
      </c>
      <c r="I46" s="12">
        <f>'[1]2023-24 With Postfacto'!I44</f>
        <v>1035462.3734090987</v>
      </c>
      <c r="J46" s="11">
        <f>'[1]2023-24 With Postfacto'!J44</f>
        <v>-1.0283929629999984</v>
      </c>
      <c r="K46" s="11">
        <f>'[1]2023-24 With Postfacto'!K44</f>
        <v>0.10094056499999908</v>
      </c>
      <c r="L46" s="11">
        <f>'[1]2023-24 With Postfacto'!L44</f>
        <v>0.36166577499999997</v>
      </c>
      <c r="M46" s="12">
        <f>'[1]2023-24 With Postfacto'!M44</f>
        <v>880336.67639700521</v>
      </c>
      <c r="N46" s="11">
        <f>'[1]2023-24 With Postfacto'!N44</f>
        <v>-0.33140624399999991</v>
      </c>
      <c r="O46" s="12">
        <f>'[1]2023-24 With Postfacto'!O44</f>
        <v>580948.99351664912</v>
      </c>
      <c r="P46" s="11">
        <f>'[1]2023-24 With Postfacto'!P44</f>
        <v>-0.16982887600000038</v>
      </c>
      <c r="Q46" s="11">
        <f>'[1]2023-24 With Postfacto'!R44</f>
        <v>-0.12962709200000005</v>
      </c>
      <c r="R46" s="11">
        <f>'[1]2023-24 With Postfacto'!S44</f>
        <v>-0.93392087799999968</v>
      </c>
      <c r="S46" s="14">
        <f>'[1]2023-24 With Postfacto'!T44</f>
        <v>-0.32988372283819212</v>
      </c>
    </row>
    <row r="47" spans="4:19" x14ac:dyDescent="0.25">
      <c r="D47" s="10">
        <f t="shared" si="6"/>
        <v>45250</v>
      </c>
      <c r="E47" s="10">
        <f t="shared" si="3"/>
        <v>45256</v>
      </c>
      <c r="F47" s="11">
        <f>'[1]2023-24 With Postfacto'!F45</f>
        <v>-0.13349651700000015</v>
      </c>
      <c r="G47" s="12">
        <f>'[1]2023-24 With Postfacto'!G45</f>
        <v>-132851.41594014934</v>
      </c>
      <c r="H47" s="11">
        <f>'[1]2023-24 With Postfacto'!H45</f>
        <v>3.1483935000000088E-2</v>
      </c>
      <c r="I47" s="12">
        <f>'[1]2023-24 With Postfacto'!I45</f>
        <v>-2276190.8006719523</v>
      </c>
      <c r="J47" s="11">
        <f>'[1]2023-24 With Postfacto'!J45</f>
        <v>-4.2572051119999994</v>
      </c>
      <c r="K47" s="11">
        <f>'[1]2023-24 With Postfacto'!K45</f>
        <v>-0.49107242199999929</v>
      </c>
      <c r="L47" s="11">
        <f>'[1]2023-24 With Postfacto'!L45</f>
        <v>0.46423962399999968</v>
      </c>
      <c r="M47" s="12">
        <f>'[1]2023-24 With Postfacto'!M45</f>
        <v>9063938.4728382826</v>
      </c>
      <c r="N47" s="11">
        <f>'[1]2023-24 With Postfacto'!N45</f>
        <v>-0.42418178200000045</v>
      </c>
      <c r="O47" s="12">
        <f>'[1]2023-24 With Postfacto'!O45</f>
        <v>616600.15386852634</v>
      </c>
      <c r="P47" s="11">
        <f>'[1]2023-24 With Postfacto'!P45</f>
        <v>-0.23841758999999962</v>
      </c>
      <c r="Q47" s="11">
        <f>'[1]2023-24 With Postfacto'!R45</f>
        <v>-0.34587921399999993</v>
      </c>
      <c r="R47" s="11">
        <f>'[1]2023-24 With Postfacto'!S45</f>
        <v>-5.3945290779999997</v>
      </c>
      <c r="S47" s="14">
        <f>'[1]2023-24 With Postfacto'!T45</f>
        <v>0.69304867744102838</v>
      </c>
    </row>
    <row r="48" spans="4:19" x14ac:dyDescent="0.25">
      <c r="D48" s="10">
        <f t="shared" si="6"/>
        <v>45257</v>
      </c>
      <c r="E48" s="10">
        <f t="shared" si="3"/>
        <v>45263</v>
      </c>
      <c r="F48" s="11">
        <f>'[1]2023-24 With Postfacto'!F46</f>
        <v>-0.12591982500000007</v>
      </c>
      <c r="G48" s="12">
        <f>'[1]2023-24 With Postfacto'!G46</f>
        <v>-292077.94472510112</v>
      </c>
      <c r="H48" s="11">
        <f>'[1]2023-24 With Postfacto'!H46</f>
        <v>-0.34658659799999941</v>
      </c>
      <c r="I48" s="12">
        <f>'[1]2023-24 With Postfacto'!I46</f>
        <v>1342925.386224655</v>
      </c>
      <c r="J48" s="11">
        <f>'[1]2023-24 With Postfacto'!J46</f>
        <v>-3.3310325609999993</v>
      </c>
      <c r="K48" s="11">
        <f>'[1]2023-24 With Postfacto'!K46</f>
        <v>-0.29511107000000009</v>
      </c>
      <c r="L48" s="11">
        <f>'[1]2023-24 With Postfacto'!L46</f>
        <v>0.37652888300000031</v>
      </c>
      <c r="M48" s="12">
        <f>'[1]2023-24 With Postfacto'!M46</f>
        <v>9028237.4565735143</v>
      </c>
      <c r="N48" s="11">
        <f>'[1]2023-24 With Postfacto'!N46</f>
        <v>-0.3482412909999999</v>
      </c>
      <c r="O48" s="12">
        <f>'[1]2023-24 With Postfacto'!O46</f>
        <v>387196.90825514996</v>
      </c>
      <c r="P48" s="11">
        <f>'[1]2023-24 With Postfacto'!P46</f>
        <v>-0.13999463999999995</v>
      </c>
      <c r="Q48" s="11">
        <f>'[1]2023-24 With Postfacto'!R46</f>
        <v>-0.50110135600000005</v>
      </c>
      <c r="R48" s="11">
        <f>'[1]2023-24 With Postfacto'!S46</f>
        <v>-4.7114584579999992</v>
      </c>
      <c r="S48" s="14">
        <f>'[1]2023-24 With Postfacto'!T46</f>
        <v>0.99508422081493308</v>
      </c>
    </row>
    <row r="49" spans="4:19" x14ac:dyDescent="0.25">
      <c r="D49" s="15" t="s">
        <v>24</v>
      </c>
      <c r="E49" s="15"/>
      <c r="F49" s="1">
        <f>SUM(F44:F48)</f>
        <v>2.93412119999997E-2</v>
      </c>
      <c r="G49" s="16">
        <f t="shared" ref="G49:P49" si="9">SUM(G44:G48)</f>
        <v>-13698834.348974545</v>
      </c>
      <c r="H49" s="1">
        <f t="shared" si="9"/>
        <v>3.9683669000000865E-2</v>
      </c>
      <c r="I49" s="16">
        <f t="shared" si="9"/>
        <v>-9093925.6973586082</v>
      </c>
      <c r="J49" s="1">
        <f t="shared" si="9"/>
        <v>-15.180624614999997</v>
      </c>
      <c r="K49" s="1">
        <f t="shared" si="9"/>
        <v>-1.0723329580000003</v>
      </c>
      <c r="L49" s="1">
        <f t="shared" si="9"/>
        <v>2.2274171470000006</v>
      </c>
      <c r="M49" s="16">
        <f t="shared" si="9"/>
        <v>32939862.959861122</v>
      </c>
      <c r="N49" s="1">
        <f t="shared" si="9"/>
        <v>-2.0631796120000008</v>
      </c>
      <c r="O49" s="16">
        <f t="shared" si="9"/>
        <v>3546785.3273991016</v>
      </c>
      <c r="P49" s="1">
        <f t="shared" si="9"/>
        <v>-1.9590214830000003</v>
      </c>
      <c r="Q49" s="1">
        <f>SUM(Q44:Q48)</f>
        <v>-2.0101568800000003</v>
      </c>
      <c r="R49" s="1">
        <f>SUM(R44:R48)</f>
        <v>-19.988873519999999</v>
      </c>
      <c r="S49" s="25">
        <f>SUM(S44:S48)</f>
        <v>1.1834117989419282</v>
      </c>
    </row>
    <row r="50" spans="4:19" x14ac:dyDescent="0.25">
      <c r="D50" s="10">
        <f>E48+1</f>
        <v>45264</v>
      </c>
      <c r="E50" s="10">
        <f t="shared" si="3"/>
        <v>45270</v>
      </c>
      <c r="F50" s="11">
        <f>'[1]2023-24 With Postfacto'!F48</f>
        <v>4.6487617000000057E-2</v>
      </c>
      <c r="G50" s="12">
        <f>'[1]2023-24 With Postfacto'!G48</f>
        <v>-844389.9224909998</v>
      </c>
      <c r="H50" s="11">
        <f>'[1]2023-24 With Postfacto'!H48</f>
        <v>0.71081404299999984</v>
      </c>
      <c r="I50" s="12">
        <f>'[1]2023-24 With Postfacto'!I48</f>
        <v>-8365665.6441156873</v>
      </c>
      <c r="J50" s="11">
        <f>'[1]2023-24 With Postfacto'!J48</f>
        <v>-1.9682127590000016</v>
      </c>
      <c r="K50" s="11">
        <f>'[1]2023-24 With Postfacto'!K48</f>
        <v>0.12509528400000028</v>
      </c>
      <c r="L50" s="11">
        <f>'[1]2023-24 With Postfacto'!L48</f>
        <v>1.8792655340000002</v>
      </c>
      <c r="M50" s="12">
        <f>'[1]2023-24 With Postfacto'!M48</f>
        <v>-22318773.868901774</v>
      </c>
      <c r="N50" s="11">
        <f>'[1]2023-24 With Postfacto'!N48</f>
        <v>-0.23365879899999975</v>
      </c>
      <c r="O50" s="12">
        <f>'[1]2023-24 With Postfacto'!O48</f>
        <v>71365.082639949251</v>
      </c>
      <c r="P50" s="11">
        <f>'[1]2023-24 With Postfacto'!P48</f>
        <v>-0.33607398999999982</v>
      </c>
      <c r="Q50" s="11">
        <f>'[1]2023-24 With Postfacto'!R48</f>
        <v>-0.41257389</v>
      </c>
      <c r="R50" s="11">
        <f>'[1]2023-24 With Postfacto'!S48</f>
        <v>-0.18885696000000085</v>
      </c>
      <c r="S50" s="25">
        <f>'[1]2023-24 With Postfacto'!T48</f>
        <v>-3.1862592032721722</v>
      </c>
    </row>
    <row r="51" spans="4:19" x14ac:dyDescent="0.25">
      <c r="D51" s="10">
        <f t="shared" si="6"/>
        <v>45271</v>
      </c>
      <c r="E51" s="10">
        <f t="shared" si="3"/>
        <v>45277</v>
      </c>
      <c r="F51" s="11">
        <f>'[1]2023-24 With Postfacto'!F49</f>
        <v>0.629219427</v>
      </c>
      <c r="G51" s="12">
        <f>'[1]2023-24 With Postfacto'!G49</f>
        <v>-12936129.816830253</v>
      </c>
      <c r="H51" s="11">
        <f>'[1]2023-24 With Postfacto'!H49</f>
        <v>0.79925753699999935</v>
      </c>
      <c r="I51" s="12">
        <f>'[1]2023-24 With Postfacto'!I49</f>
        <v>-7984464.9331137566</v>
      </c>
      <c r="J51" s="11">
        <f>'[1]2023-24 With Postfacto'!J49</f>
        <v>-1.3306931119999992</v>
      </c>
      <c r="K51" s="11">
        <f>'[1]2023-24 With Postfacto'!K49</f>
        <v>0.23232527499999991</v>
      </c>
      <c r="L51" s="11">
        <f>'[1]2023-24 With Postfacto'!L49</f>
        <v>0.95256649300000007</v>
      </c>
      <c r="M51" s="12">
        <f>'[1]2023-24 With Postfacto'!M49</f>
        <v>-5119456.1484900368</v>
      </c>
      <c r="N51" s="11">
        <f>'[1]2023-24 With Postfacto'!N49</f>
        <v>-0.38797686000000048</v>
      </c>
      <c r="O51" s="12">
        <f>'[1]2023-24 With Postfacto'!O49</f>
        <v>230120.06207507651</v>
      </c>
      <c r="P51" s="11">
        <f>'[1]2023-24 With Postfacto'!P49</f>
        <v>-0.76612542100000003</v>
      </c>
      <c r="Q51" s="11">
        <f>'[1]2023-24 With Postfacto'!R49</f>
        <v>-0.39465310500000028</v>
      </c>
      <c r="R51" s="11">
        <f>'[1]2023-24 With Postfacto'!S49</f>
        <v>-0.26607976600000072</v>
      </c>
      <c r="S51" s="25">
        <f>'[1]2023-24 With Postfacto'!T49</f>
        <v>-2.6013462012574546</v>
      </c>
    </row>
    <row r="52" spans="4:19" x14ac:dyDescent="0.25">
      <c r="D52" s="10">
        <f t="shared" si="6"/>
        <v>45278</v>
      </c>
      <c r="E52" s="10">
        <f t="shared" si="3"/>
        <v>45284</v>
      </c>
      <c r="F52" s="11">
        <f>'[1]2023-24 With Postfacto'!F50</f>
        <v>1.9563459149999993</v>
      </c>
      <c r="G52" s="12">
        <f>'[1]2023-24 With Postfacto'!G50</f>
        <v>-41440587.68776679</v>
      </c>
      <c r="H52" s="11">
        <f>'[1]2023-24 With Postfacto'!H50</f>
        <v>0.21486102499999918</v>
      </c>
      <c r="I52" s="12">
        <f>'[1]2023-24 With Postfacto'!I50</f>
        <v>-8337323.4952374473</v>
      </c>
      <c r="J52" s="11">
        <f>'[1]2023-24 With Postfacto'!J50</f>
        <v>-3.2217867949999981</v>
      </c>
      <c r="K52" s="11">
        <f>'[1]2023-24 With Postfacto'!K50</f>
        <v>-0.16832279499999986</v>
      </c>
      <c r="L52" s="11">
        <f>'[1]2023-24 With Postfacto'!L50</f>
        <v>0.61553765400000005</v>
      </c>
      <c r="M52" s="12">
        <f>'[1]2023-24 With Postfacto'!M50</f>
        <v>-2174838.1010589474</v>
      </c>
      <c r="N52" s="11">
        <f>'[1]2023-24 With Postfacto'!N50</f>
        <v>-0.51386262800000015</v>
      </c>
      <c r="O52" s="12">
        <f>'[1]2023-24 With Postfacto'!O50</f>
        <v>2236239.7163500511</v>
      </c>
      <c r="P52" s="11">
        <f>'[1]2023-24 With Postfacto'!P50</f>
        <v>-0.72386914200000063</v>
      </c>
      <c r="Q52" s="11">
        <f>'[1]2023-24 With Postfacto'!R50</f>
        <v>-0.26669564999999967</v>
      </c>
      <c r="R52" s="11">
        <f>'[1]2023-24 With Postfacto'!S50</f>
        <v>-2.1077924159999997</v>
      </c>
      <c r="S52" s="25">
        <f>'[1]2023-24 With Postfacto'!T50</f>
        <v>-4.9964231843186404</v>
      </c>
    </row>
    <row r="53" spans="4:19" x14ac:dyDescent="0.25">
      <c r="D53" s="10">
        <f t="shared" si="6"/>
        <v>45285</v>
      </c>
      <c r="E53" s="10">
        <f t="shared" si="3"/>
        <v>45291</v>
      </c>
      <c r="F53" s="11">
        <f>'[1]2023-24 With Postfacto'!F51</f>
        <v>0.75001356199999936</v>
      </c>
      <c r="G53" s="12">
        <f>'[1]2023-24 With Postfacto'!G51</f>
        <v>-18396892.550977495</v>
      </c>
      <c r="H53" s="11">
        <f>'[1]2023-24 With Postfacto'!H51</f>
        <v>-0.20792238900000035</v>
      </c>
      <c r="I53" s="12">
        <f>'[1]2023-24 With Postfacto'!I51</f>
        <v>485141.42371947365</v>
      </c>
      <c r="J53" s="11">
        <f>'[1]2023-24 With Postfacto'!J51</f>
        <v>-4.6900818740000032</v>
      </c>
      <c r="K53" s="11">
        <f>'[1]2023-24 With Postfacto'!K51</f>
        <v>-0.39756012700000032</v>
      </c>
      <c r="L53" s="11">
        <f>'[1]2023-24 With Postfacto'!L51</f>
        <v>0.51439861399999998</v>
      </c>
      <c r="M53" s="12">
        <f>'[1]2023-24 With Postfacto'!M51</f>
        <v>13181482.687793342</v>
      </c>
      <c r="N53" s="11">
        <f>'[1]2023-24 With Postfacto'!N51</f>
        <v>-0.32117882600000075</v>
      </c>
      <c r="O53" s="12">
        <f>'[1]2023-24 With Postfacto'!O51</f>
        <v>931514.85348837811</v>
      </c>
      <c r="P53" s="11">
        <f>'[1]2023-24 With Postfacto'!P51</f>
        <v>-0.75482319500000072</v>
      </c>
      <c r="Q53" s="11">
        <f>'[1]2023-24 With Postfacto'!R51</f>
        <v>-0.29363632599999995</v>
      </c>
      <c r="R53" s="11">
        <f>'[1]2023-24 With Postfacto'!S51</f>
        <v>-5.4007905610000053</v>
      </c>
      <c r="S53" s="25">
        <f>'[1]2023-24 With Postfacto'!T51</f>
        <v>-0.41703291293860589</v>
      </c>
    </row>
    <row r="54" spans="4:19" x14ac:dyDescent="0.25">
      <c r="D54" s="15" t="s">
        <v>25</v>
      </c>
      <c r="E54" s="15"/>
      <c r="F54" s="1">
        <f>SUM(F50:F53)</f>
        <v>3.3820665209999987</v>
      </c>
      <c r="G54" s="16">
        <f t="shared" ref="G54:P54" si="10">SUM(G50:G53)</f>
        <v>-73617999.978065535</v>
      </c>
      <c r="H54" s="1">
        <f t="shared" si="10"/>
        <v>1.5170102159999979</v>
      </c>
      <c r="I54" s="16">
        <f t="shared" si="10"/>
        <v>-24202312.648747418</v>
      </c>
      <c r="J54" s="1">
        <f t="shared" si="10"/>
        <v>-11.210774540000003</v>
      </c>
      <c r="K54" s="1">
        <f t="shared" si="10"/>
        <v>-0.20846236299999998</v>
      </c>
      <c r="L54" s="1">
        <f t="shared" si="10"/>
        <v>3.9617682950000006</v>
      </c>
      <c r="M54" s="16">
        <f t="shared" si="10"/>
        <v>-16431585.430657418</v>
      </c>
      <c r="N54" s="1">
        <f t="shared" si="10"/>
        <v>-1.4566771130000011</v>
      </c>
      <c r="O54" s="16">
        <f t="shared" si="10"/>
        <v>3469239.7145534549</v>
      </c>
      <c r="P54" s="1">
        <f t="shared" si="10"/>
        <v>-2.5808917480000013</v>
      </c>
      <c r="Q54" s="1">
        <f>SUM(Q50:Q53)</f>
        <v>-1.3675589709999998</v>
      </c>
      <c r="R54" s="1">
        <f>SUM(R50:R53)</f>
        <v>-7.9635197030000064</v>
      </c>
      <c r="S54" s="25">
        <f>SUM(S50:S53)</f>
        <v>-11.201061501786873</v>
      </c>
    </row>
    <row r="55" spans="4:19" hidden="1" x14ac:dyDescent="0.25">
      <c r="D55" s="10">
        <f>E53+1</f>
        <v>45292</v>
      </c>
      <c r="E55" s="10">
        <f t="shared" si="3"/>
        <v>45298</v>
      </c>
      <c r="F55" s="11"/>
      <c r="G55" s="12"/>
      <c r="H55" s="11"/>
      <c r="I55" s="12"/>
      <c r="J55" s="11"/>
      <c r="K55" s="11"/>
      <c r="L55" s="11"/>
      <c r="M55" s="12"/>
      <c r="N55" s="11"/>
      <c r="O55" s="12"/>
      <c r="P55" s="11"/>
      <c r="Q55" s="11"/>
      <c r="R55" s="13"/>
      <c r="S55" s="12"/>
    </row>
    <row r="56" spans="4:19" hidden="1" x14ac:dyDescent="0.25">
      <c r="D56" s="10">
        <f t="shared" si="6"/>
        <v>45299</v>
      </c>
      <c r="E56" s="10">
        <f t="shared" si="3"/>
        <v>45305</v>
      </c>
      <c r="F56" s="11"/>
      <c r="G56" s="12"/>
      <c r="H56" s="11"/>
      <c r="I56" s="12"/>
      <c r="J56" s="11"/>
      <c r="K56" s="11"/>
      <c r="L56" s="11"/>
      <c r="M56" s="12"/>
      <c r="N56" s="11"/>
      <c r="O56" s="12"/>
      <c r="P56" s="11"/>
      <c r="Q56" s="11"/>
      <c r="R56" s="13"/>
      <c r="S56" s="12"/>
    </row>
    <row r="57" spans="4:19" hidden="1" x14ac:dyDescent="0.25">
      <c r="D57" s="10">
        <f t="shared" si="6"/>
        <v>45306</v>
      </c>
      <c r="E57" s="10">
        <f t="shared" si="3"/>
        <v>45312</v>
      </c>
      <c r="F57" s="11"/>
      <c r="G57" s="12"/>
      <c r="H57" s="11"/>
      <c r="I57" s="12"/>
      <c r="J57" s="11"/>
      <c r="K57" s="11"/>
      <c r="L57" s="11"/>
      <c r="M57" s="12"/>
      <c r="N57" s="11"/>
      <c r="O57" s="12"/>
      <c r="P57" s="11"/>
      <c r="Q57" s="11"/>
      <c r="R57" s="13"/>
      <c r="S57" s="12"/>
    </row>
    <row r="58" spans="4:19" hidden="1" x14ac:dyDescent="0.25">
      <c r="D58" s="10">
        <f t="shared" si="6"/>
        <v>45313</v>
      </c>
      <c r="E58" s="10">
        <f t="shared" si="3"/>
        <v>45319</v>
      </c>
      <c r="F58" s="11"/>
      <c r="G58" s="12"/>
      <c r="H58" s="11"/>
      <c r="I58" s="12"/>
      <c r="J58" s="11"/>
      <c r="K58" s="11"/>
      <c r="L58" s="11"/>
      <c r="M58" s="12"/>
      <c r="N58" s="11"/>
      <c r="O58" s="12"/>
      <c r="P58" s="11"/>
      <c r="Q58" s="11"/>
      <c r="R58" s="13"/>
      <c r="S58" s="12"/>
    </row>
    <row r="59" spans="4:19" hidden="1" x14ac:dyDescent="0.25">
      <c r="D59" s="15" t="s">
        <v>26</v>
      </c>
      <c r="E59" s="15"/>
      <c r="F59" s="1">
        <f>SUM(F55:F58)</f>
        <v>0</v>
      </c>
      <c r="G59" s="16">
        <f t="shared" ref="G59:P59" si="11">SUM(G55:G58)</f>
        <v>0</v>
      </c>
      <c r="H59" s="1">
        <f t="shared" si="11"/>
        <v>0</v>
      </c>
      <c r="I59" s="16">
        <f t="shared" si="11"/>
        <v>0</v>
      </c>
      <c r="J59" s="1">
        <f t="shared" si="11"/>
        <v>0</v>
      </c>
      <c r="K59" s="1">
        <f t="shared" si="11"/>
        <v>0</v>
      </c>
      <c r="L59" s="1">
        <f t="shared" si="11"/>
        <v>0</v>
      </c>
      <c r="M59" s="16">
        <f t="shared" si="11"/>
        <v>0</v>
      </c>
      <c r="N59" s="1">
        <f t="shared" si="11"/>
        <v>0</v>
      </c>
      <c r="O59" s="16">
        <f t="shared" si="11"/>
        <v>0</v>
      </c>
      <c r="P59" s="1">
        <f t="shared" si="11"/>
        <v>0</v>
      </c>
      <c r="Q59" s="1">
        <f>SUM(Q55:Q58)</f>
        <v>0</v>
      </c>
      <c r="R59" s="1">
        <f>SUM(R55:R58)</f>
        <v>0</v>
      </c>
      <c r="S59" s="16">
        <f>SUM(S55:S58)</f>
        <v>0</v>
      </c>
    </row>
    <row r="60" spans="4:19" hidden="1" x14ac:dyDescent="0.25">
      <c r="D60" s="10">
        <f>E58+1</f>
        <v>45320</v>
      </c>
      <c r="E60" s="10">
        <f t="shared" si="3"/>
        <v>45326</v>
      </c>
      <c r="F60" s="11"/>
      <c r="G60" s="12"/>
      <c r="H60" s="11"/>
      <c r="I60" s="12"/>
      <c r="J60" s="11"/>
      <c r="K60" s="11"/>
      <c r="L60" s="11"/>
      <c r="M60" s="12"/>
      <c r="N60" s="11"/>
      <c r="O60" s="12"/>
      <c r="P60" s="11"/>
      <c r="Q60" s="11"/>
      <c r="R60" s="13"/>
      <c r="S60" s="12"/>
    </row>
    <row r="61" spans="4:19" hidden="1" x14ac:dyDescent="0.25">
      <c r="D61" s="10">
        <f t="shared" si="6"/>
        <v>45327</v>
      </c>
      <c r="E61" s="10">
        <f t="shared" si="3"/>
        <v>45333</v>
      </c>
      <c r="F61" s="11"/>
      <c r="G61" s="12"/>
      <c r="H61" s="11"/>
      <c r="I61" s="12"/>
      <c r="J61" s="11"/>
      <c r="K61" s="11"/>
      <c r="L61" s="11"/>
      <c r="M61" s="12"/>
      <c r="N61" s="11"/>
      <c r="O61" s="12"/>
      <c r="P61" s="11"/>
      <c r="Q61" s="11"/>
      <c r="R61" s="13"/>
      <c r="S61" s="12"/>
    </row>
    <row r="62" spans="4:19" hidden="1" x14ac:dyDescent="0.25">
      <c r="D62" s="10">
        <f t="shared" si="6"/>
        <v>45334</v>
      </c>
      <c r="E62" s="10">
        <f t="shared" si="3"/>
        <v>45340</v>
      </c>
      <c r="F62" s="11"/>
      <c r="G62" s="12"/>
      <c r="H62" s="11"/>
      <c r="I62" s="12"/>
      <c r="J62" s="11"/>
      <c r="K62" s="11"/>
      <c r="L62" s="11"/>
      <c r="M62" s="12"/>
      <c r="N62" s="11"/>
      <c r="O62" s="12"/>
      <c r="P62" s="11"/>
      <c r="Q62" s="11"/>
      <c r="R62" s="13"/>
      <c r="S62" s="12"/>
    </row>
    <row r="63" spans="4:19" hidden="1" x14ac:dyDescent="0.25">
      <c r="D63" s="10">
        <f t="shared" si="6"/>
        <v>45341</v>
      </c>
      <c r="E63" s="10">
        <f t="shared" si="3"/>
        <v>45347</v>
      </c>
      <c r="F63" s="11"/>
      <c r="G63" s="12"/>
      <c r="H63" s="11"/>
      <c r="I63" s="12"/>
      <c r="J63" s="11"/>
      <c r="K63" s="11"/>
      <c r="L63" s="11"/>
      <c r="M63" s="12"/>
      <c r="N63" s="11"/>
      <c r="O63" s="12"/>
      <c r="P63" s="11"/>
      <c r="Q63" s="11"/>
      <c r="R63" s="13"/>
      <c r="S63" s="12"/>
    </row>
    <row r="64" spans="4:19" hidden="1" x14ac:dyDescent="0.25">
      <c r="D64" s="10">
        <f t="shared" si="6"/>
        <v>45348</v>
      </c>
      <c r="E64" s="10">
        <f t="shared" si="3"/>
        <v>45354</v>
      </c>
      <c r="F64" s="11"/>
      <c r="G64" s="12"/>
      <c r="H64" s="11"/>
      <c r="I64" s="12"/>
      <c r="J64" s="11"/>
      <c r="K64" s="11"/>
      <c r="L64" s="11"/>
      <c r="M64" s="12"/>
      <c r="N64" s="11"/>
      <c r="O64" s="12"/>
      <c r="P64" s="11"/>
      <c r="Q64" s="11"/>
      <c r="R64" s="13"/>
      <c r="S64" s="12"/>
    </row>
    <row r="65" spans="2:19" hidden="1" x14ac:dyDescent="0.25">
      <c r="D65" s="15" t="s">
        <v>27</v>
      </c>
      <c r="E65" s="15"/>
      <c r="F65" s="1">
        <f>SUM(F60:F64)</f>
        <v>0</v>
      </c>
      <c r="G65" s="16">
        <f t="shared" ref="G65:P65" si="12">SUM(G60:G64)</f>
        <v>0</v>
      </c>
      <c r="H65" s="1">
        <f t="shared" si="12"/>
        <v>0</v>
      </c>
      <c r="I65" s="16">
        <f t="shared" si="12"/>
        <v>0</v>
      </c>
      <c r="J65" s="1">
        <f t="shared" si="12"/>
        <v>0</v>
      </c>
      <c r="K65" s="1">
        <f t="shared" si="12"/>
        <v>0</v>
      </c>
      <c r="L65" s="1">
        <f t="shared" si="12"/>
        <v>0</v>
      </c>
      <c r="M65" s="16">
        <f t="shared" si="12"/>
        <v>0</v>
      </c>
      <c r="N65" s="1">
        <f t="shared" si="12"/>
        <v>0</v>
      </c>
      <c r="O65" s="16">
        <f t="shared" si="12"/>
        <v>0</v>
      </c>
      <c r="P65" s="1">
        <f t="shared" si="12"/>
        <v>0</v>
      </c>
      <c r="Q65" s="1">
        <f>SUM(Q60:Q64)</f>
        <v>0</v>
      </c>
      <c r="R65" s="1">
        <f>SUM(R60:R64)</f>
        <v>0</v>
      </c>
      <c r="S65" s="16">
        <f>SUM(S60:S64)</f>
        <v>0</v>
      </c>
    </row>
    <row r="66" spans="2:19" hidden="1" x14ac:dyDescent="0.25">
      <c r="D66" s="10">
        <f>E64+1</f>
        <v>45355</v>
      </c>
      <c r="E66" s="10">
        <f t="shared" si="3"/>
        <v>45361</v>
      </c>
      <c r="F66" s="11"/>
      <c r="G66" s="12"/>
      <c r="H66" s="11"/>
      <c r="I66" s="12"/>
      <c r="J66" s="11"/>
      <c r="K66" s="11"/>
      <c r="L66" s="11"/>
      <c r="M66" s="12"/>
      <c r="N66" s="11"/>
      <c r="O66" s="12"/>
      <c r="P66" s="11"/>
      <c r="Q66" s="11"/>
      <c r="R66" s="13"/>
      <c r="S66" s="12"/>
    </row>
    <row r="67" spans="2:19" hidden="1" x14ac:dyDescent="0.25">
      <c r="D67" s="10">
        <f t="shared" si="6"/>
        <v>45362</v>
      </c>
      <c r="E67" s="10">
        <f t="shared" si="3"/>
        <v>45368</v>
      </c>
      <c r="F67" s="11"/>
      <c r="G67" s="12"/>
      <c r="H67" s="11"/>
      <c r="I67" s="12"/>
      <c r="J67" s="11"/>
      <c r="K67" s="11"/>
      <c r="L67" s="11"/>
      <c r="M67" s="12"/>
      <c r="N67" s="11"/>
      <c r="O67" s="12"/>
      <c r="P67" s="11"/>
      <c r="Q67" s="11"/>
      <c r="R67" s="13"/>
      <c r="S67" s="12"/>
    </row>
    <row r="68" spans="2:19" hidden="1" x14ac:dyDescent="0.25">
      <c r="D68" s="10">
        <f t="shared" si="6"/>
        <v>45369</v>
      </c>
      <c r="E68" s="10">
        <f t="shared" si="3"/>
        <v>45375</v>
      </c>
      <c r="F68" s="11"/>
      <c r="G68" s="12"/>
      <c r="H68" s="11"/>
      <c r="I68" s="12"/>
      <c r="J68" s="11"/>
      <c r="K68" s="11"/>
      <c r="L68" s="11"/>
      <c r="M68" s="12"/>
      <c r="N68" s="11"/>
      <c r="O68" s="12"/>
      <c r="P68" s="11"/>
      <c r="Q68" s="11"/>
      <c r="R68" s="13"/>
      <c r="S68" s="12"/>
    </row>
    <row r="69" spans="2:19" hidden="1" x14ac:dyDescent="0.25">
      <c r="D69" s="10">
        <f t="shared" si="6"/>
        <v>45376</v>
      </c>
      <c r="E69" s="10">
        <f t="shared" si="3"/>
        <v>45382</v>
      </c>
      <c r="F69" s="11"/>
      <c r="G69" s="12"/>
      <c r="H69" s="11"/>
      <c r="I69" s="12"/>
      <c r="J69" s="11"/>
      <c r="K69" s="11"/>
      <c r="L69" s="11"/>
      <c r="M69" s="12"/>
      <c r="N69" s="11"/>
      <c r="O69" s="12"/>
      <c r="P69" s="11"/>
      <c r="Q69" s="11"/>
      <c r="R69" s="13"/>
      <c r="S69" s="12"/>
    </row>
    <row r="70" spans="2:19" hidden="1" x14ac:dyDescent="0.25">
      <c r="D70" s="15" t="s">
        <v>28</v>
      </c>
      <c r="E70" s="15"/>
      <c r="F70" s="1">
        <f>SUM(F66:F69)</f>
        <v>0</v>
      </c>
      <c r="G70" s="16">
        <f t="shared" ref="G70:P70" si="13">SUM(G66:G69)</f>
        <v>0</v>
      </c>
      <c r="H70" s="1">
        <f t="shared" si="13"/>
        <v>0</v>
      </c>
      <c r="I70" s="16">
        <f t="shared" si="13"/>
        <v>0</v>
      </c>
      <c r="J70" s="1">
        <f t="shared" si="13"/>
        <v>0</v>
      </c>
      <c r="K70" s="1">
        <f t="shared" si="13"/>
        <v>0</v>
      </c>
      <c r="L70" s="1">
        <f t="shared" si="13"/>
        <v>0</v>
      </c>
      <c r="M70" s="16">
        <f t="shared" si="13"/>
        <v>0</v>
      </c>
      <c r="N70" s="1">
        <f t="shared" si="13"/>
        <v>0</v>
      </c>
      <c r="O70" s="16">
        <f t="shared" si="13"/>
        <v>0</v>
      </c>
      <c r="P70" s="1">
        <f t="shared" si="13"/>
        <v>0</v>
      </c>
      <c r="Q70" s="1">
        <f>SUM(Q66:Q69)</f>
        <v>0</v>
      </c>
      <c r="R70" s="1">
        <f>SUM(R66:R69)</f>
        <v>0</v>
      </c>
      <c r="S70" s="16">
        <f>SUM(S66:S69)</f>
        <v>0</v>
      </c>
    </row>
    <row r="71" spans="2:19" hidden="1" x14ac:dyDescent="0.25">
      <c r="D71" s="15" t="s">
        <v>29</v>
      </c>
      <c r="E71" s="15"/>
      <c r="F71" s="1">
        <f>SUM(F66:F69)</f>
        <v>0</v>
      </c>
      <c r="G71" s="16">
        <f t="shared" ref="G71:P71" si="14">SUM(G66:G69)</f>
        <v>0</v>
      </c>
      <c r="H71" s="1">
        <f t="shared" si="14"/>
        <v>0</v>
      </c>
      <c r="I71" s="16">
        <f t="shared" si="14"/>
        <v>0</v>
      </c>
      <c r="J71" s="1">
        <f t="shared" si="14"/>
        <v>0</v>
      </c>
      <c r="K71" s="1">
        <f t="shared" si="14"/>
        <v>0</v>
      </c>
      <c r="L71" s="1">
        <f t="shared" si="14"/>
        <v>0</v>
      </c>
      <c r="M71" s="16">
        <f t="shared" si="14"/>
        <v>0</v>
      </c>
      <c r="N71" s="1">
        <f t="shared" si="14"/>
        <v>0</v>
      </c>
      <c r="O71" s="16">
        <f t="shared" si="14"/>
        <v>0</v>
      </c>
      <c r="P71" s="1">
        <f t="shared" si="14"/>
        <v>0</v>
      </c>
      <c r="Q71" s="1">
        <f>SUM(Q66:Q69)</f>
        <v>0</v>
      </c>
      <c r="R71" s="1">
        <f>SUM(R66:R69)</f>
        <v>0</v>
      </c>
      <c r="S71" s="16">
        <f>SUM(S66:S69)</f>
        <v>0</v>
      </c>
    </row>
    <row r="72" spans="2:19" hidden="1" x14ac:dyDescent="0.25"/>
    <row r="73" spans="2:19" hidden="1" x14ac:dyDescent="0.25"/>
    <row r="74" spans="2:19" hidden="1" x14ac:dyDescent="0.25"/>
    <row r="75" spans="2:19" s="31" customFormat="1" ht="15.75" x14ac:dyDescent="0.25">
      <c r="B75" s="29"/>
      <c r="C75" s="29"/>
      <c r="D75" s="38" t="s">
        <v>33</v>
      </c>
      <c r="F75" s="32"/>
      <c r="G75" s="33"/>
      <c r="H75" s="34"/>
      <c r="I75" s="33"/>
      <c r="J75" s="34"/>
      <c r="K75" s="34"/>
      <c r="L75" s="34"/>
      <c r="M75" s="33"/>
      <c r="N75" s="34"/>
      <c r="O75" s="33"/>
      <c r="P75" s="34"/>
      <c r="Q75" s="34"/>
      <c r="R75" s="34"/>
      <c r="S75" s="33"/>
    </row>
    <row r="76" spans="2:19" s="31" customFormat="1" ht="15.75" x14ac:dyDescent="0.25">
      <c r="B76" s="29"/>
      <c r="C76" s="29"/>
      <c r="D76" s="30" t="s">
        <v>30</v>
      </c>
      <c r="F76" s="32"/>
      <c r="G76" s="33"/>
      <c r="H76" s="34"/>
      <c r="I76" s="33"/>
      <c r="J76" s="34"/>
      <c r="K76" s="34"/>
      <c r="L76" s="34"/>
      <c r="M76" s="33"/>
      <c r="N76" s="34"/>
      <c r="O76" s="33"/>
      <c r="P76" s="34"/>
      <c r="Q76" s="34"/>
      <c r="R76" s="34"/>
      <c r="S76" s="33"/>
    </row>
    <row r="77" spans="2:19" s="29" customFormat="1" ht="15.75" x14ac:dyDescent="0.25">
      <c r="D77" s="30" t="s">
        <v>31</v>
      </c>
      <c r="F77" s="35"/>
      <c r="G77" s="36"/>
      <c r="H77" s="37"/>
      <c r="I77" s="36"/>
      <c r="J77" s="37"/>
      <c r="K77" s="37"/>
      <c r="L77" s="37"/>
      <c r="M77" s="36"/>
      <c r="N77" s="37"/>
      <c r="O77" s="36"/>
      <c r="P77" s="37"/>
      <c r="Q77" s="37"/>
      <c r="R77" s="37"/>
      <c r="S77" s="36"/>
    </row>
    <row r="108" spans="6:19" s="29" customFormat="1" ht="15.75" x14ac:dyDescent="0.25">
      <c r="F108" s="35"/>
      <c r="G108" s="36"/>
      <c r="H108" s="37"/>
      <c r="I108" s="36"/>
      <c r="J108" s="37"/>
      <c r="K108" s="37"/>
      <c r="L108" s="37"/>
      <c r="M108" s="36"/>
      <c r="N108" s="37"/>
      <c r="O108" s="36"/>
      <c r="P108" s="37"/>
      <c r="Q108" s="37"/>
      <c r="R108" s="37"/>
      <c r="S108" s="36"/>
    </row>
    <row r="113" spans="2:19" s="31" customFormat="1" ht="15.75" x14ac:dyDescent="0.25">
      <c r="B113" s="29"/>
      <c r="C113" s="29"/>
      <c r="D113" s="30"/>
      <c r="F113" s="32"/>
      <c r="G113" s="33"/>
      <c r="H113" s="34"/>
      <c r="I113" s="33"/>
      <c r="J113" s="34"/>
      <c r="K113" s="34"/>
      <c r="L113" s="34"/>
      <c r="M113" s="33"/>
      <c r="N113" s="34"/>
      <c r="O113" s="33"/>
      <c r="P113" s="34"/>
      <c r="Q113" s="34"/>
      <c r="R113" s="34"/>
      <c r="S113" s="33"/>
    </row>
    <row r="114" spans="2:19" s="31" customFormat="1" ht="15.75" x14ac:dyDescent="0.25">
      <c r="B114" s="29"/>
      <c r="C114" s="29"/>
      <c r="D114" s="30"/>
      <c r="F114" s="32"/>
      <c r="G114" s="33"/>
      <c r="H114" s="34"/>
      <c r="I114" s="33"/>
      <c r="J114" s="34"/>
      <c r="K114" s="34"/>
      <c r="L114" s="34"/>
      <c r="M114" s="33"/>
      <c r="N114" s="34"/>
      <c r="O114" s="33"/>
      <c r="P114" s="34"/>
      <c r="Q114" s="34"/>
      <c r="R114" s="34"/>
      <c r="S114" s="33"/>
    </row>
    <row r="115" spans="2:19" s="29" customFormat="1" ht="15.75" x14ac:dyDescent="0.25">
      <c r="D115" s="30"/>
      <c r="F115" s="35"/>
      <c r="G115" s="36"/>
      <c r="H115" s="37"/>
      <c r="I115" s="36"/>
      <c r="J115" s="37"/>
      <c r="K115" s="37"/>
      <c r="L115" s="37"/>
      <c r="M115" s="36"/>
      <c r="N115" s="37"/>
      <c r="O115" s="36"/>
      <c r="P115" s="37"/>
      <c r="Q115" s="37"/>
      <c r="R115" s="37"/>
      <c r="S115" s="36"/>
    </row>
  </sheetData>
  <mergeCells count="24">
    <mergeCell ref="D33:E33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1:E11"/>
    <mergeCell ref="D16:E16"/>
    <mergeCell ref="D22:E22"/>
    <mergeCell ref="D27:E27"/>
    <mergeCell ref="D70:E70"/>
    <mergeCell ref="D71:E71"/>
    <mergeCell ref="D38:E38"/>
    <mergeCell ref="D43:E43"/>
    <mergeCell ref="D49:E49"/>
    <mergeCell ref="D54:E54"/>
    <mergeCell ref="D59:E59"/>
    <mergeCell ref="D65:E6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DSM Data breakup up to Dec'23</vt:lpstr>
      <vt:lpstr>'DSM Data breakup up to Dec''23'!Print_Area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2024-02-02T06:58:38Z</cp:lastPrinted>
  <dcterms:created xsi:type="dcterms:W3CDTF">2024-01-11T10:20:35Z</dcterms:created>
  <dcterms:modified xsi:type="dcterms:W3CDTF">2024-02-02T06:58:55Z</dcterms:modified>
</cp:coreProperties>
</file>